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5600" windowHeight="6765"/>
  </bookViews>
  <sheets>
    <sheet name="Phiếu điều tra" sheetId="1" r:id="rId1"/>
    <sheet name="Khu CNTT tập trung" sheetId="4" state="hidden" r:id="rId2"/>
  </sheets>
  <definedNames>
    <definedName name="_xlnm.Print_Area" localSheetId="0">'Phiếu điều tra'!$A$1:$G$114</definedName>
    <definedName name="_xlnm.Print_Titles" localSheetId="0">'Phiếu điều tra'!#REF!</definedName>
  </definedNames>
  <calcPr calcId="144525"/>
</workbook>
</file>

<file path=xl/calcChain.xml><?xml version="1.0" encoding="utf-8"?>
<calcChain xmlns="http://schemas.openxmlformats.org/spreadsheetml/2006/main">
  <c r="H84" i="1" l="1"/>
  <c r="H83" i="1"/>
  <c r="H82" i="1"/>
  <c r="H81" i="1"/>
  <c r="H80" i="1"/>
  <c r="H79" i="1"/>
  <c r="H78" i="1"/>
  <c r="H77" i="1"/>
  <c r="H76" i="1"/>
  <c r="H74" i="1"/>
  <c r="H47" i="1"/>
  <c r="H46" i="1"/>
  <c r="H45" i="1"/>
  <c r="H44" i="1"/>
  <c r="H43" i="1"/>
  <c r="H42" i="1"/>
  <c r="H34" i="1"/>
  <c r="H33" i="1"/>
  <c r="H13" i="1"/>
  <c r="H87" i="1"/>
  <c r="H7" i="1"/>
  <c r="H97" i="1"/>
  <c r="H95" i="1"/>
  <c r="H93" i="1"/>
  <c r="H91" i="1"/>
  <c r="H48" i="1"/>
  <c r="H36" i="1"/>
  <c r="H35" i="1"/>
  <c r="H32" i="1"/>
  <c r="H73" i="1"/>
  <c r="H71" i="1"/>
  <c r="H70" i="1"/>
  <c r="H69" i="1"/>
  <c r="H68" i="1"/>
  <c r="H66" i="1"/>
  <c r="H65" i="1"/>
  <c r="H63" i="1"/>
  <c r="H58" i="1"/>
  <c r="H59" i="1"/>
  <c r="H60" i="1"/>
  <c r="H61" i="1"/>
  <c r="H57" i="1"/>
  <c r="H52" i="1"/>
  <c r="H53" i="1"/>
  <c r="H54" i="1"/>
  <c r="H55" i="1"/>
  <c r="H50" i="1"/>
  <c r="H51" i="1"/>
  <c r="H26" i="1"/>
  <c r="H27" i="1"/>
  <c r="H31" i="1"/>
  <c r="H30" i="1"/>
  <c r="H29" i="1"/>
  <c r="H28" i="1"/>
  <c r="H21" i="1"/>
  <c r="H22" i="1"/>
  <c r="H23" i="1"/>
  <c r="H24" i="1"/>
  <c r="H20" i="1"/>
  <c r="H17" i="1"/>
  <c r="H18" i="1"/>
  <c r="H15" i="1"/>
  <c r="H16" i="1"/>
  <c r="H14" i="1"/>
  <c r="H9" i="1"/>
  <c r="H10" i="1"/>
  <c r="H11" i="1"/>
  <c r="H12" i="1"/>
  <c r="H8" i="1"/>
  <c r="H19" i="1"/>
</calcChain>
</file>

<file path=xl/sharedStrings.xml><?xml version="1.0" encoding="utf-8"?>
<sst xmlns="http://schemas.openxmlformats.org/spreadsheetml/2006/main" count="211" uniqueCount="151">
  <si>
    <t>Email</t>
  </si>
  <si>
    <t>Chỉ tiêu</t>
  </si>
  <si>
    <t>Giải thích biến động</t>
  </si>
  <si>
    <t>Đơn vị tính</t>
  </si>
  <si>
    <t>Người</t>
  </si>
  <si>
    <t>1.1</t>
  </si>
  <si>
    <t>1.2</t>
  </si>
  <si>
    <t>1.3</t>
  </si>
  <si>
    <t>2.1</t>
  </si>
  <si>
    <t>2.2</t>
  </si>
  <si>
    <t>2.3</t>
  </si>
  <si>
    <t>2.4</t>
  </si>
  <si>
    <t>6.1</t>
  </si>
  <si>
    <t>6.2</t>
  </si>
  <si>
    <t>STT</t>
  </si>
  <si>
    <t>•</t>
  </si>
  <si>
    <t>I</t>
  </si>
  <si>
    <t>II</t>
  </si>
  <si>
    <t>III</t>
  </si>
  <si>
    <t>4.1</t>
  </si>
  <si>
    <t>4.2</t>
  </si>
  <si>
    <t>5.1</t>
  </si>
  <si>
    <t>5.3</t>
  </si>
  <si>
    <t>9.1</t>
  </si>
  <si>
    <t>9.2</t>
  </si>
  <si>
    <t>Họ và tên</t>
  </si>
  <si>
    <t>Bộ phận công tác</t>
  </si>
  <si>
    <t>Chức vụ</t>
  </si>
  <si>
    <t>Di động</t>
  </si>
  <si>
    <t>Điện thoại cố định</t>
  </si>
  <si>
    <t>Doanh nghiệp</t>
  </si>
  <si>
    <t>10.1</t>
  </si>
  <si>
    <t>10.2</t>
  </si>
  <si>
    <t>10.3</t>
  </si>
  <si>
    <t>5.4</t>
  </si>
  <si>
    <t>7.1</t>
  </si>
  <si>
    <t>7.2</t>
  </si>
  <si>
    <t>7.3</t>
  </si>
  <si>
    <t>DOANH NGHIỆP CNTT</t>
  </si>
  <si>
    <t xml:space="preserve">Số lượng doanh nghiệp CNTT mới đăng ký kinh doanh trong năm </t>
  </si>
  <si>
    <t>Doanh nghiệp sản xuất sản phẩm nội dung số</t>
  </si>
  <si>
    <t>Doanh nghiệp cung cấp dịch vụ CNTT (trừ kinh doanh, phân phối)</t>
  </si>
  <si>
    <t>Doanh nghiệp kinh doanh, phân phối các sản phẩm, dịch vụ CNTT</t>
  </si>
  <si>
    <t>1.4</t>
  </si>
  <si>
    <t>1.5</t>
  </si>
  <si>
    <t>Doanh nghiệp sản xuất sản phẩm phần mềm</t>
  </si>
  <si>
    <t>Doanh nghiệp sản xuất sản phẩm phần cứng, điện tử</t>
  </si>
  <si>
    <t xml:space="preserve">Số lượng doanh nghiệp CNTT đang hoạt động </t>
  </si>
  <si>
    <t>2.5</t>
  </si>
  <si>
    <t>Số lượng doanh nghiệp CNTT phá sản hoặc giải thể trong năm</t>
  </si>
  <si>
    <t>Tổng doanh thu CNTT</t>
  </si>
  <si>
    <t>Doanh thu từ hoạt động sản xuất sản phẩm phần cứng, điện tử</t>
  </si>
  <si>
    <t>Doanh thu từ hoạt động sản xuất sản phẩm phần mềm</t>
  </si>
  <si>
    <t>Doanh thu từ hoạt động cung cấp dịch vụ CNTT (trừ kinh doanh, phân phối)</t>
  </si>
  <si>
    <t>Doanh thu từ hoạt động kinh doanh, phân phối các sản phẩm, dịch vụ CNTT</t>
  </si>
  <si>
    <t>4.3</t>
  </si>
  <si>
    <t>4.4</t>
  </si>
  <si>
    <t>4.5</t>
  </si>
  <si>
    <t>Triệu USD</t>
  </si>
  <si>
    <t>Triệu đồng</t>
  </si>
  <si>
    <t>5.2</t>
  </si>
  <si>
    <t>6.3</t>
  </si>
  <si>
    <t>6.4</t>
  </si>
  <si>
    <t>Tổng số lao động CNTT</t>
  </si>
  <si>
    <t>Lao động lĩnh vực phần cứng, điện tử</t>
  </si>
  <si>
    <t>Lao động lĩnh vực nội dung số</t>
  </si>
  <si>
    <t>Lao động lĩnh vực phần mềm</t>
  </si>
  <si>
    <t>Lao động lĩnh vực dịch vụ CNTT (trừ kinh doanh, phân phối)</t>
  </si>
  <si>
    <t>Lao động lĩnh vực kinh doanh, phân phối các sản phẩm, dịch vụ CNTT</t>
  </si>
  <si>
    <t>LAO ĐỘNG CNTT VÀ THU NHẬP</t>
  </si>
  <si>
    <t>Thu nhập bình quân của lao động lĩnh vực phần cứng, điện tử</t>
  </si>
  <si>
    <t>Thu nhập bình quân của lao động lĩnh vực kinh doanh, phân phối các sản phẩm, dịch vụ CNTT</t>
  </si>
  <si>
    <t>Thu nhập bình quân của lao động lĩnh vực dịch vụ CNTT (trừ kinh doanh, phân phối)</t>
  </si>
  <si>
    <t>Thu nhập bình quân của lao động lĩnh vực nội dung số</t>
  </si>
  <si>
    <t>Thu nhập bình quân của lao động lĩnh vực phần mềm</t>
  </si>
  <si>
    <t>9.3</t>
  </si>
  <si>
    <t>9.4</t>
  </si>
  <si>
    <t>9.5</t>
  </si>
  <si>
    <t>IV</t>
  </si>
  <si>
    <t>ĐẦU TƯ CHO CNTT</t>
  </si>
  <si>
    <t>Triệu VND
/người</t>
  </si>
  <si>
    <t>Tổng chi đầu tư từ NSNN của tỉnh trong năm cho tất cả các lĩnh vực (bao gồm đầu tư từ Trung ương và địa phương)</t>
  </si>
  <si>
    <t>Tổng đầu tư từ vốn ngoài NSNN ở tất cả các lĩnh vực vào địa bàn tỉnh trong năm</t>
  </si>
  <si>
    <t>Đầu tư trong nước</t>
  </si>
  <si>
    <t>Đầu tư nước ngoài</t>
  </si>
  <si>
    <t>Tổng đầu tư từ NSNN của tỉnh cho lĩnh vực CNTT trong năm (bao gồm đầu tư từ Trung ương và địa phương)</t>
  </si>
  <si>
    <t>Đầu tư, mua sắm sản phẩm phần cứng, điện tử</t>
  </si>
  <si>
    <t>Đầu tư, mua sắm sản phẩm nội dung số</t>
  </si>
  <si>
    <t>Thuê dịch vụ CNTT</t>
  </si>
  <si>
    <t>Đầu tư, mua sắm sản phẩm phần mềm</t>
  </si>
  <si>
    <t>12.1</t>
  </si>
  <si>
    <t>12.2</t>
  </si>
  <si>
    <t>Tổng đầu tư ngoài NSNN cho lĩnh vực CNTT tại địa bàn tỉnh trong năm</t>
  </si>
  <si>
    <t>13.1</t>
  </si>
  <si>
    <t>13.2</t>
  </si>
  <si>
    <t>V</t>
  </si>
  <si>
    <t>VI</t>
  </si>
  <si>
    <t xml:space="preserve">Tỉnh có ban hành Kế hoạch phát triển công nghiệp CNTT không?  </t>
  </si>
  <si>
    <t>Tên văn bản:</t>
  </si>
  <si>
    <t xml:space="preserve"> Tỉnh có chính sách riêng khuyến khích, thúc đẩy phát triển công nghiệp CNTT </t>
  </si>
  <si>
    <t xml:space="preserve">Tỉnh có chính sách đãi ngộ, thu hút nguồn nhân lực CNTT </t>
  </si>
  <si>
    <t>Khu</t>
  </si>
  <si>
    <t>Số lượng khu CNTT trên đại bàn tỉnh</t>
  </si>
  <si>
    <t>Tổng diện tích quy hoạch khu CNTT tập trung trên địa bàn tỉnh</t>
  </si>
  <si>
    <t>Tổng quỹ đất hiện tại của các khu CNTT tập trung</t>
  </si>
  <si>
    <t>Tổng diện tích mặt sàn xây dựng đã được thực hiện trong khu CNTT tập trung</t>
  </si>
  <si>
    <t>Tổng diện tích văn phòng làm việc của các khu CNTT tập trung</t>
  </si>
  <si>
    <t>Tổng số lao động CNTT trong các khu CNTT tập trung</t>
  </si>
  <si>
    <t>Số lượng doanh nghiệp CNTT trong các khu CNTT tập trung</t>
  </si>
  <si>
    <t>Doanh thu của các doanh nghiệp CNTT hoạt dộng trong khu CNTT tập trung</t>
  </si>
  <si>
    <r>
      <t>m</t>
    </r>
    <r>
      <rPr>
        <vertAlign val="superscript"/>
        <sz val="12"/>
        <color theme="1"/>
        <rFont val="Times New Roman"/>
        <family val="1"/>
        <charset val="163"/>
      </rPr>
      <t>2</t>
    </r>
  </si>
  <si>
    <r>
      <t>m</t>
    </r>
    <r>
      <rPr>
        <vertAlign val="superscript"/>
        <sz val="12"/>
        <color theme="1"/>
        <rFont val="Times New Roman"/>
        <family val="1"/>
        <charset val="163"/>
      </rPr>
      <t>2</t>
    </r>
    <r>
      <rPr>
        <sz val="11"/>
        <color theme="1"/>
        <rFont val="Calibri"/>
        <family val="2"/>
        <charset val="163"/>
        <scheme val="minor"/>
      </rPr>
      <t/>
    </r>
  </si>
  <si>
    <t>Giá trị xuất khẩu về CNTT các khu CNTT tập trung</t>
  </si>
  <si>
    <t>Tỉnh có chính sách thúc đẩy khởi nghiệp sáng tạo trong lĩnh vực CNTT không?</t>
  </si>
  <si>
    <t>Chính sách khác dành cho công nghiệp CNTT (nêu cụ thể)</t>
  </si>
  <si>
    <t xml:space="preserve">MÔI TRƯỜNG CHÍNH SÁCH PHÁT TRIỂN CÔNG NGHIỆP CNTT </t>
  </si>
  <si>
    <t>Thu nhập bình quân hàng năm của 1 lao động CNTT</t>
  </si>
  <si>
    <r>
      <t>☐</t>
    </r>
    <r>
      <rPr>
        <b/>
        <sz val="9.35"/>
        <color theme="1"/>
        <rFont val="Times New Roman"/>
        <family val="1"/>
      </rPr>
      <t xml:space="preserve"> Có</t>
    </r>
  </si>
  <si>
    <r>
      <t>☐</t>
    </r>
    <r>
      <rPr>
        <b/>
        <sz val="9.35"/>
        <color theme="1"/>
        <rFont val="Times New Roman"/>
        <family val="1"/>
      </rPr>
      <t xml:space="preserve"> Không</t>
    </r>
  </si>
  <si>
    <r>
      <t xml:space="preserve">Tỉnh có chính sách riêng cho thu hút đầu tư cho CNTT </t>
    </r>
    <r>
      <rPr>
        <sz val="11"/>
        <color theme="1"/>
        <rFont val="Times New Roman"/>
        <family val="1"/>
      </rPr>
      <t>(bao gồm cả đầu tư trong nước và nước ngoài)</t>
    </r>
  </si>
  <si>
    <t>10.4</t>
  </si>
  <si>
    <t>Giá trị xuất khẩu CNTT</t>
  </si>
  <si>
    <t>Giá trị nhập khẩu CNTT</t>
  </si>
  <si>
    <t>Giá trị nhập khẩu sản phẩm phần cứng, điện tử</t>
  </si>
  <si>
    <t>Giá trị nhập khẩu sản phẩm phần mềm</t>
  </si>
  <si>
    <t>Giá trị nhập khẩu sản phẩm nội dung số</t>
  </si>
  <si>
    <t xml:space="preserve">Giá trị nhập khẩu dịch vụ CNTT </t>
  </si>
  <si>
    <t>KẾT QUẢ SẢN XUÂT - KINH DOANH CNTT</t>
  </si>
  <si>
    <t>Giá trị xuất khẩu sản phẩm phần cứng, điện tử</t>
  </si>
  <si>
    <t>Giá trị xuất khẩu sản phẩm phần mềm</t>
  </si>
  <si>
    <t>Giá trị xuất khẩu sản phẩm nội dung số</t>
  </si>
  <si>
    <t xml:space="preserve">Giá trị xuất khẩu dịch vụ CNTT </t>
  </si>
  <si>
    <t>7.5</t>
  </si>
  <si>
    <t>7.4</t>
  </si>
  <si>
    <t>Thuế và các khoản nộp NSNN từ sản xuất – kinh doanh CNTT trong năm</t>
  </si>
  <si>
    <t>Thuế và  các khoản nộp NSNN từ hoạt động sản xuất sản phẩm phần cứng, điện tử</t>
  </si>
  <si>
    <t>Thuế và  các khoản nộp NSNN từ hoạt động sản xuất sản phẩm phần mềm</t>
  </si>
  <si>
    <t>Thuế và  các khoản nộp NSNN từ hoạt động sản xuất sản phẩm nội dung số</t>
  </si>
  <si>
    <t>Thuế và  các khoản nộp NSNN từ hoạt động cung cấp dịch vụ CNTT (trừ kinh doanh, phân phối)</t>
  </si>
  <si>
    <t>Thuế và  các khoản nộp NSNN  từ hoạt động kinh doanh, phân phối các sản phẩm, dịch vụ CNTT</t>
  </si>
  <si>
    <t>10.5</t>
  </si>
  <si>
    <t>Tổng thuế và các khoản nộp NSNN thu được trên địa bàn tỉnh của tất cả các lĩnh vực kinh tế xã hội của tỉnh  trong năm</t>
  </si>
  <si>
    <t>13.3</t>
  </si>
  <si>
    <t>13.4</t>
  </si>
  <si>
    <t>THÔNG TIN NGƯỜI KÊ KHAI</t>
  </si>
  <si>
    <r>
      <rPr>
        <b/>
        <sz val="11"/>
        <color theme="1"/>
        <rFont val="Times New Roman"/>
        <family val="1"/>
      </rPr>
      <t>Hướng dẫn chung:</t>
    </r>
    <r>
      <rPr>
        <sz val="11"/>
        <color theme="1"/>
        <rFont val="Times New Roman"/>
        <family val="1"/>
      </rPr>
      <t xml:space="preserve">
• Trong phiếu này, các tỉnh, thành phố trực thuộc Trung ương đều được gọi chung là </t>
    </r>
    <r>
      <rPr>
        <b/>
        <sz val="11"/>
        <color theme="1"/>
        <rFont val="Times New Roman"/>
        <family val="1"/>
      </rPr>
      <t>tỉnh.</t>
    </r>
    <r>
      <rPr>
        <sz val="11"/>
        <color theme="1"/>
        <rFont val="Times New Roman"/>
        <family val="1"/>
      </rPr>
      <t xml:space="preserve"> 
• Với các số liệu thống kê từ các công bố của các cơ quan quản lý nhà nước như: báo cáo thống kê, kết quả điều tra v.v., cần ghi rõ nguồn cung cấp.
• Những trường hợp không có được số liệu chính xác, có thể sử dụng số ước tính gần đúng nhất có thể. Trong trường hợp không thể ước tính hoặc thu thập được số liệu thì ghi số liệu năm trước đó và giải thích. Nếu năm trước cũng không có số liệu thì ghi "Không có số liệu".
• Thời điểm và số liệu thống kê:
 - Cột Năm 2022: lấy số liệu tính đến 31/12/2022. 
</t>
    </r>
    <r>
      <rPr>
        <sz val="11"/>
        <color rgb="FFFF0000"/>
        <rFont val="Times New Roman"/>
        <family val="1"/>
      </rPr>
      <t xml:space="preserve"> - </t>
    </r>
    <r>
      <rPr>
        <sz val="11"/>
        <color theme="1"/>
        <rFont val="Times New Roman"/>
        <family val="1"/>
      </rPr>
      <t xml:space="preserve">Cột Năm 2021: lấy số liệu tính đến 31/12/2021.
 </t>
    </r>
    <r>
      <rPr>
        <sz val="11"/>
        <color rgb="FFFF0000"/>
        <rFont val="Times New Roman"/>
        <family val="1"/>
      </rPr>
      <t>-</t>
    </r>
    <r>
      <rPr>
        <sz val="11"/>
        <color theme="1"/>
        <rFont val="Times New Roman"/>
        <family val="1"/>
      </rPr>
      <t xml:space="preserve"> Cột Giải thích biến động: Khi số liệu có sự thay đổi lớn giữa các năm, đề nghị giải thích lý do.
• Sau khi điền phiếu điều tra, đề nghị ghi rõ tên và thông tin liên hệ của cán bộ xử lý vào cuối phiếu điều tra để liên lạc, trao đổi khi cần.</t>
    </r>
  </si>
  <si>
    <t>Năm 2021</t>
  </si>
  <si>
    <t>Năm 2022</t>
  </si>
  <si>
    <t xml:space="preserve"> Tỉnh có ban hành Kế hoạch phát triển doanh nghiệp công nghệ số không?</t>
  </si>
  <si>
    <t>KHU CNTT TẬP TRUNG (Áp dụng với các địa phương có khu CNTT tập trung)</t>
  </si>
  <si>
    <t>PHIẾU THU THẬP SỐ LIỆU 
VỀ HOẠT ĐỘNG CÔNG NGHIỆP CÔNG NGHỆ THÔNG TIN, ĐIỆN TỬ VIỄN THÔNG NĂM 2023</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</si>
</sst>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163"/>
      <scheme val="minor"/>
    </font>
    <font>
      <sz val="11"/>
      <color theme="1"/>
      <name val="Calibri"/>
      <family val="2"/>
      <charset val="163"/>
      <scheme val="minor"/>
    </font>
    <font>
      <sz val="12"/>
      <color theme="1"/>
      <name val="Times New Roman"/>
      <family val="1"/>
      <charset val="163"/>
    </font>
    <font>
      <vertAlign val="superscript"/>
      <sz val="12"/>
      <color theme="1"/>
      <name val="Times New Roman"/>
      <family val="1"/>
      <charset val="163"/>
    </font>
    <font>
      <b/>
      <sz val="13"/>
      <color theme="1"/>
      <name val="Times New Roman"/>
      <family val="1"/>
    </font>
    <font>
      <b/>
      <sz val="13"/>
      <color rgb="FFFF0000"/>
      <name val="Times New Roman"/>
      <family val="1"/>
    </font>
    <font>
      <sz val="11"/>
      <color theme="1"/>
      <name val="Times New Roman"/>
      <family val="1"/>
    </font>
    <font>
      <sz val="12"/>
      <color theme="1"/>
      <name val="Times New Roman"/>
      <family val="1"/>
    </font>
    <font>
      <sz val="11"/>
      <color rgb="FFFF0000"/>
      <name val="Times New Roman"/>
      <family val="1"/>
    </font>
    <font>
      <b/>
      <sz val="11"/>
      <color theme="1"/>
      <name val="Times New Roman"/>
      <family val="1"/>
    </font>
    <font>
      <b/>
      <sz val="9.35"/>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s>
  <cellStyleXfs count="2">
    <xf numFmtId="0" fontId="0" fillId="0" borderId="0"/>
    <xf numFmtId="0" fontId="1" fillId="0" borderId="0"/>
  </cellStyleXfs>
  <cellXfs count="59">
    <xf numFmtId="0" fontId="0" fillId="0" borderId="0" xfId="0"/>
    <xf numFmtId="0" fontId="2" fillId="0" borderId="1" xfId="0" applyFont="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5" fillId="0" borderId="0" xfId="0" applyFont="1" applyAlignment="1">
      <alignment vertical="center" wrapText="1"/>
    </xf>
    <xf numFmtId="0" fontId="6" fillId="0" borderId="0" xfId="0" applyFont="1"/>
    <xf numFmtId="0" fontId="4" fillId="0" borderId="0" xfId="0" applyFont="1" applyAlignment="1">
      <alignment horizontal="center" vertical="center" wrapText="1"/>
    </xf>
    <xf numFmtId="0" fontId="4" fillId="0" borderId="0" xfId="0" applyFont="1" applyAlignment="1">
      <alignment horizontal="left" vertical="center" wrapText="1"/>
    </xf>
    <xf numFmtId="0" fontId="7" fillId="0" borderId="0" xfId="0" applyFont="1" applyAlignment="1">
      <alignment horizontal="center" vertical="center"/>
    </xf>
    <xf numFmtId="0" fontId="6" fillId="0" borderId="0" xfId="0" applyFont="1" applyAlignment="1">
      <alignment vertical="center"/>
    </xf>
    <xf numFmtId="0" fontId="5" fillId="0" borderId="0" xfId="0" applyFont="1" applyAlignment="1">
      <alignment horizontal="center" vertical="center" wrapText="1"/>
    </xf>
    <xf numFmtId="0" fontId="8" fillId="0" borderId="0" xfId="0" applyFont="1" applyAlignment="1">
      <alignmen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9" fillId="2" borderId="1" xfId="0" applyFont="1" applyFill="1" applyBorder="1" applyAlignment="1">
      <alignment horizontal="center" vertical="center"/>
    </xf>
    <xf numFmtId="0" fontId="8" fillId="0" borderId="6" xfId="0" applyFont="1" applyBorder="1" applyAlignment="1">
      <alignment vertical="center"/>
    </xf>
    <xf numFmtId="0" fontId="6" fillId="0" borderId="1"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3" fontId="9" fillId="0" borderId="1" xfId="0" applyNumberFormat="1" applyFont="1" applyBorder="1" applyAlignment="1">
      <alignment horizontal="center" vertical="center"/>
    </xf>
    <xf numFmtId="3"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9" fillId="0" borderId="0" xfId="0" applyFont="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xf>
    <xf numFmtId="0" fontId="9" fillId="0" borderId="1" xfId="0" applyFont="1" applyBorder="1" applyAlignment="1">
      <alignment horizontal="left" vertical="center"/>
    </xf>
    <xf numFmtId="0" fontId="9" fillId="3" borderId="5" xfId="0" applyFont="1" applyFill="1" applyBorder="1" applyAlignment="1">
      <alignment horizontal="center" vertical="center"/>
    </xf>
    <xf numFmtId="0" fontId="9" fillId="3" borderId="5" xfId="0" applyFont="1" applyFill="1" applyBorder="1" applyAlignment="1">
      <alignment horizontal="center"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9" fillId="0" borderId="3" xfId="0" applyFont="1" applyBorder="1" applyAlignment="1">
      <alignment horizontal="left" vertical="center" wrapText="1"/>
    </xf>
    <xf numFmtId="0" fontId="6" fillId="0" borderId="0" xfId="1" applyFont="1" applyFill="1"/>
    <xf numFmtId="0" fontId="6" fillId="0" borderId="0" xfId="1" applyFont="1"/>
    <xf numFmtId="0" fontId="8" fillId="0" borderId="6" xfId="0" applyFont="1" applyFill="1" applyBorder="1" applyAlignment="1">
      <alignment vertical="center"/>
    </xf>
    <xf numFmtId="49" fontId="6" fillId="0" borderId="3" xfId="0" applyNumberFormat="1" applyFont="1" applyBorder="1" applyAlignment="1">
      <alignment horizontal="left" vertical="center"/>
    </xf>
    <xf numFmtId="49" fontId="6" fillId="0" borderId="4" xfId="0" applyNumberFormat="1" applyFont="1" applyBorder="1" applyAlignment="1">
      <alignment horizontal="left" vertic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2" borderId="2" xfId="0" applyFont="1" applyFill="1" applyBorder="1" applyAlignment="1">
      <alignment horizontal="left" vertical="center" wrapText="1"/>
    </xf>
    <xf numFmtId="0" fontId="9" fillId="2" borderId="3"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9" fillId="3" borderId="5" xfId="0" applyFont="1" applyFill="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0" xfId="0" applyFont="1" applyAlignment="1">
      <alignment horizontal="left" vertical="center" wrapText="1"/>
    </xf>
    <xf numFmtId="0" fontId="4" fillId="0" borderId="0" xfId="0" applyFont="1" applyAlignment="1">
      <alignment horizontal="center" vertical="center" wrapText="1"/>
    </xf>
    <xf numFmtId="0" fontId="6" fillId="0" borderId="4" xfId="0" applyFont="1" applyBorder="1" applyAlignment="1">
      <alignment horizontal="left"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6"/>
  <sheetViews>
    <sheetView tabSelected="1" topLeftCell="A103" zoomScaleSheetLayoutView="100" workbookViewId="0">
      <selection activeCell="B7" sqref="B7:C7"/>
    </sheetView>
  </sheetViews>
  <sheetFormatPr defaultColWidth="9" defaultRowHeight="15.75" x14ac:dyDescent="0.25"/>
  <cols>
    <col min="1" max="1" width="7" style="22" customWidth="1"/>
    <col min="2" max="2" width="34.7109375" style="23" customWidth="1"/>
    <col min="3" max="3" width="22.140625" style="9" customWidth="1"/>
    <col min="4" max="4" width="12.28515625" style="8" customWidth="1"/>
    <col min="5" max="6" width="12.7109375" style="9" customWidth="1"/>
    <col min="7" max="7" width="20.28515625" style="9" customWidth="1"/>
    <col min="8" max="8" width="16.85546875" style="15" customWidth="1"/>
    <col min="9" max="16384" width="9" style="5"/>
  </cols>
  <sheetData>
    <row r="1" spans="1:8" ht="40.700000000000003" customHeight="1" x14ac:dyDescent="0.25">
      <c r="A1" s="57" t="s">
        <v>150</v>
      </c>
      <c r="B1" s="57"/>
      <c r="C1" s="57"/>
      <c r="D1" s="57"/>
      <c r="E1" s="57"/>
      <c r="F1" s="57"/>
      <c r="G1" s="57"/>
      <c r="H1" s="4"/>
    </row>
    <row r="2" spans="1:8" ht="18" customHeight="1" x14ac:dyDescent="0.25">
      <c r="A2" s="6"/>
      <c r="B2" s="7"/>
      <c r="F2" s="6"/>
      <c r="G2" s="6"/>
      <c r="H2" s="10"/>
    </row>
    <row r="3" spans="1:8" ht="189" customHeight="1" x14ac:dyDescent="0.25">
      <c r="A3" s="56" t="s">
        <v>145</v>
      </c>
      <c r="B3" s="56"/>
      <c r="C3" s="56"/>
      <c r="D3" s="56"/>
      <c r="E3" s="56"/>
      <c r="F3" s="56"/>
      <c r="G3" s="56"/>
      <c r="H3" s="11"/>
    </row>
    <row r="4" spans="1:8" ht="12.75" customHeight="1" x14ac:dyDescent="0.25">
      <c r="A4" s="12"/>
      <c r="B4" s="13"/>
      <c r="C4" s="13"/>
      <c r="D4" s="14"/>
      <c r="E4" s="13"/>
      <c r="F4" s="13"/>
      <c r="G4" s="13"/>
      <c r="H4" s="11"/>
    </row>
    <row r="5" spans="1:8" ht="15" x14ac:dyDescent="0.25">
      <c r="A5" s="33" t="s">
        <v>14</v>
      </c>
      <c r="B5" s="53" t="s">
        <v>1</v>
      </c>
      <c r="C5" s="53"/>
      <c r="D5" s="34" t="s">
        <v>3</v>
      </c>
      <c r="E5" s="34" t="s">
        <v>146</v>
      </c>
      <c r="F5" s="34" t="s">
        <v>147</v>
      </c>
      <c r="G5" s="34" t="s">
        <v>2</v>
      </c>
    </row>
    <row r="6" spans="1:8" ht="15" x14ac:dyDescent="0.25">
      <c r="A6" s="20" t="s">
        <v>16</v>
      </c>
      <c r="B6" s="43" t="s">
        <v>38</v>
      </c>
      <c r="C6" s="44"/>
      <c r="D6" s="16"/>
      <c r="E6" s="24"/>
      <c r="F6" s="24"/>
      <c r="G6" s="17"/>
    </row>
    <row r="7" spans="1:8" ht="32.25" customHeight="1" x14ac:dyDescent="0.25">
      <c r="A7" s="17">
        <v>1</v>
      </c>
      <c r="B7" s="43" t="s">
        <v>39</v>
      </c>
      <c r="C7" s="44"/>
      <c r="D7" s="16" t="s">
        <v>30</v>
      </c>
      <c r="E7" s="24"/>
      <c r="F7" s="24"/>
      <c r="G7" s="17"/>
      <c r="H7" s="15" t="str">
        <f>IF(OR(E7="",F7=""),"Đề nghị nhập số liệu","")</f>
        <v>Đề nghị nhập số liệu</v>
      </c>
    </row>
    <row r="8" spans="1:8" ht="32.25" customHeight="1" x14ac:dyDescent="0.25">
      <c r="A8" s="20" t="s">
        <v>5</v>
      </c>
      <c r="B8" s="54" t="s">
        <v>46</v>
      </c>
      <c r="C8" s="55"/>
      <c r="D8" s="16"/>
      <c r="E8" s="25"/>
      <c r="F8" s="25"/>
      <c r="G8" s="17"/>
      <c r="H8" s="19" t="e">
        <f>IF(ABS(F8-E8)/E8&gt;20%,"Số liệu đột biến giữa hai năm, đề nghị giải thích","")</f>
        <v>#DIV/0!</v>
      </c>
    </row>
    <row r="9" spans="1:8" ht="24" customHeight="1" x14ac:dyDescent="0.25">
      <c r="A9" s="20" t="s">
        <v>6</v>
      </c>
      <c r="B9" s="54" t="s">
        <v>45</v>
      </c>
      <c r="C9" s="55"/>
      <c r="D9" s="16"/>
      <c r="E9" s="25"/>
      <c r="F9" s="25"/>
      <c r="G9" s="17"/>
      <c r="H9" s="19" t="e">
        <f t="shared" ref="H9:H31" si="0">IF(ABS(F9-E9)/E9&gt;20%,"Số liệu đột biến giữa hai năm, đề nghị giải thích","")</f>
        <v>#DIV/0!</v>
      </c>
    </row>
    <row r="10" spans="1:8" ht="24" customHeight="1" x14ac:dyDescent="0.25">
      <c r="A10" s="20" t="s">
        <v>7</v>
      </c>
      <c r="B10" s="54" t="s">
        <v>40</v>
      </c>
      <c r="C10" s="55"/>
      <c r="D10" s="16"/>
      <c r="E10" s="25"/>
      <c r="F10" s="25"/>
      <c r="G10" s="17"/>
      <c r="H10" s="19" t="e">
        <f t="shared" si="0"/>
        <v>#DIV/0!</v>
      </c>
    </row>
    <row r="11" spans="1:8" ht="39.200000000000003" customHeight="1" x14ac:dyDescent="0.25">
      <c r="A11" s="20" t="s">
        <v>43</v>
      </c>
      <c r="B11" s="54" t="s">
        <v>41</v>
      </c>
      <c r="C11" s="55"/>
      <c r="D11" s="16"/>
      <c r="E11" s="25"/>
      <c r="F11" s="25"/>
      <c r="G11" s="17"/>
      <c r="H11" s="19" t="e">
        <f t="shared" si="0"/>
        <v>#DIV/0!</v>
      </c>
    </row>
    <row r="12" spans="1:8" ht="39.200000000000003" customHeight="1" x14ac:dyDescent="0.25">
      <c r="A12" s="20" t="s">
        <v>44</v>
      </c>
      <c r="B12" s="54" t="s">
        <v>42</v>
      </c>
      <c r="C12" s="55"/>
      <c r="D12" s="16"/>
      <c r="E12" s="25"/>
      <c r="F12" s="25"/>
      <c r="G12" s="17"/>
      <c r="H12" s="19" t="e">
        <f t="shared" si="0"/>
        <v>#DIV/0!</v>
      </c>
    </row>
    <row r="13" spans="1:8" ht="33" customHeight="1" x14ac:dyDescent="0.25">
      <c r="A13" s="17">
        <v>2</v>
      </c>
      <c r="B13" s="43" t="s">
        <v>47</v>
      </c>
      <c r="C13" s="44"/>
      <c r="D13" s="16" t="s">
        <v>30</v>
      </c>
      <c r="E13" s="24"/>
      <c r="F13" s="24"/>
      <c r="G13" s="17"/>
      <c r="H13" s="15" t="str">
        <f>IF(OR(E13="",F13=""),"Đề nghị nhập số liệu","")</f>
        <v>Đề nghị nhập số liệu</v>
      </c>
    </row>
    <row r="14" spans="1:8" ht="36" customHeight="1" x14ac:dyDescent="0.25">
      <c r="A14" s="20" t="s">
        <v>8</v>
      </c>
      <c r="B14" s="54" t="s">
        <v>46</v>
      </c>
      <c r="C14" s="55"/>
      <c r="D14" s="16"/>
      <c r="E14" s="25"/>
      <c r="F14" s="25"/>
      <c r="G14" s="17"/>
      <c r="H14" s="19" t="e">
        <f t="shared" si="0"/>
        <v>#DIV/0!</v>
      </c>
    </row>
    <row r="15" spans="1:8" ht="24" customHeight="1" x14ac:dyDescent="0.25">
      <c r="A15" s="20" t="s">
        <v>9</v>
      </c>
      <c r="B15" s="54" t="s">
        <v>45</v>
      </c>
      <c r="C15" s="55"/>
      <c r="D15" s="16"/>
      <c r="E15" s="25"/>
      <c r="F15" s="25"/>
      <c r="G15" s="17"/>
      <c r="H15" s="19" t="e">
        <f t="shared" si="0"/>
        <v>#DIV/0!</v>
      </c>
    </row>
    <row r="16" spans="1:8" ht="24" customHeight="1" x14ac:dyDescent="0.25">
      <c r="A16" s="20" t="s">
        <v>10</v>
      </c>
      <c r="B16" s="54" t="s">
        <v>40</v>
      </c>
      <c r="C16" s="55"/>
      <c r="D16" s="16"/>
      <c r="E16" s="25"/>
      <c r="F16" s="25"/>
      <c r="G16" s="17"/>
      <c r="H16" s="19" t="e">
        <f t="shared" si="0"/>
        <v>#DIV/0!</v>
      </c>
    </row>
    <row r="17" spans="1:8" ht="34.5" customHeight="1" x14ac:dyDescent="0.25">
      <c r="A17" s="20" t="s">
        <v>11</v>
      </c>
      <c r="B17" s="54" t="s">
        <v>41</v>
      </c>
      <c r="C17" s="55"/>
      <c r="D17" s="16"/>
      <c r="E17" s="25"/>
      <c r="F17" s="25"/>
      <c r="G17" s="17"/>
      <c r="H17" s="19" t="e">
        <f t="shared" si="0"/>
        <v>#DIV/0!</v>
      </c>
    </row>
    <row r="18" spans="1:8" ht="34.5" customHeight="1" x14ac:dyDescent="0.25">
      <c r="A18" s="20" t="s">
        <v>48</v>
      </c>
      <c r="B18" s="54" t="s">
        <v>42</v>
      </c>
      <c r="C18" s="55"/>
      <c r="D18" s="16"/>
      <c r="E18" s="25"/>
      <c r="F18" s="25"/>
      <c r="G18" s="17"/>
      <c r="H18" s="19" t="e">
        <f t="shared" si="0"/>
        <v>#DIV/0!</v>
      </c>
    </row>
    <row r="19" spans="1:8" ht="32.25" customHeight="1" x14ac:dyDescent="0.25">
      <c r="A19" s="17">
        <v>3</v>
      </c>
      <c r="B19" s="43" t="s">
        <v>49</v>
      </c>
      <c r="C19" s="44"/>
      <c r="D19" s="16" t="s">
        <v>30</v>
      </c>
      <c r="E19" s="24"/>
      <c r="F19" s="24"/>
      <c r="G19" s="17"/>
      <c r="H19" s="15" t="str">
        <f>IF(OR(E19="",F19=""),"Đề nghị nhập số liệu","")</f>
        <v>Đề nghị nhập số liệu</v>
      </c>
    </row>
    <row r="20" spans="1:8" ht="34.5" customHeight="1" x14ac:dyDescent="0.25">
      <c r="A20" s="20" t="s">
        <v>8</v>
      </c>
      <c r="B20" s="54" t="s">
        <v>46</v>
      </c>
      <c r="C20" s="55"/>
      <c r="D20" s="16"/>
      <c r="E20" s="25"/>
      <c r="F20" s="25"/>
      <c r="G20" s="17"/>
      <c r="H20" s="19" t="e">
        <f t="shared" si="0"/>
        <v>#DIV/0!</v>
      </c>
    </row>
    <row r="21" spans="1:8" ht="24" customHeight="1" x14ac:dyDescent="0.25">
      <c r="A21" s="20" t="s">
        <v>9</v>
      </c>
      <c r="B21" s="54" t="s">
        <v>45</v>
      </c>
      <c r="C21" s="55"/>
      <c r="D21" s="16"/>
      <c r="E21" s="25"/>
      <c r="F21" s="25"/>
      <c r="G21" s="17"/>
      <c r="H21" s="19" t="e">
        <f t="shared" si="0"/>
        <v>#DIV/0!</v>
      </c>
    </row>
    <row r="22" spans="1:8" ht="24" customHeight="1" x14ac:dyDescent="0.25">
      <c r="A22" s="20" t="s">
        <v>10</v>
      </c>
      <c r="B22" s="54" t="s">
        <v>40</v>
      </c>
      <c r="C22" s="55"/>
      <c r="D22" s="16"/>
      <c r="E22" s="25"/>
      <c r="F22" s="25"/>
      <c r="G22" s="17"/>
      <c r="H22" s="19" t="e">
        <f t="shared" si="0"/>
        <v>#DIV/0!</v>
      </c>
    </row>
    <row r="23" spans="1:8" ht="35.450000000000003" customHeight="1" x14ac:dyDescent="0.25">
      <c r="A23" s="20" t="s">
        <v>11</v>
      </c>
      <c r="B23" s="54" t="s">
        <v>41</v>
      </c>
      <c r="C23" s="55"/>
      <c r="D23" s="16"/>
      <c r="E23" s="25"/>
      <c r="F23" s="25"/>
      <c r="G23" s="17"/>
      <c r="H23" s="19" t="e">
        <f t="shared" si="0"/>
        <v>#DIV/0!</v>
      </c>
    </row>
    <row r="24" spans="1:8" ht="35.450000000000003" customHeight="1" x14ac:dyDescent="0.25">
      <c r="A24" s="20" t="s">
        <v>48</v>
      </c>
      <c r="B24" s="54" t="s">
        <v>42</v>
      </c>
      <c r="C24" s="55"/>
      <c r="D24" s="16"/>
      <c r="E24" s="25"/>
      <c r="F24" s="25"/>
      <c r="G24" s="17"/>
      <c r="H24" s="19" t="e">
        <f t="shared" si="0"/>
        <v>#DIV/0!</v>
      </c>
    </row>
    <row r="25" spans="1:8" ht="29.25" customHeight="1" x14ac:dyDescent="0.25">
      <c r="A25" s="17" t="s">
        <v>17</v>
      </c>
      <c r="B25" s="43" t="s">
        <v>127</v>
      </c>
      <c r="C25" s="44"/>
      <c r="D25" s="16"/>
      <c r="E25" s="17"/>
      <c r="F25" s="17"/>
      <c r="G25" s="17"/>
      <c r="H25" s="19"/>
    </row>
    <row r="26" spans="1:8" ht="15" x14ac:dyDescent="0.25">
      <c r="A26" s="17">
        <v>4</v>
      </c>
      <c r="B26" s="43" t="s">
        <v>50</v>
      </c>
      <c r="C26" s="44"/>
      <c r="D26" s="16" t="s">
        <v>59</v>
      </c>
      <c r="E26" s="24"/>
      <c r="F26" s="24"/>
      <c r="G26" s="17"/>
      <c r="H26" s="19" t="e">
        <f>IF(ABS(F26-E26)/E26&gt;20%,"Số liệu đột biến giữa hai năm, đề nghị giải thích","")</f>
        <v>#DIV/0!</v>
      </c>
    </row>
    <row r="27" spans="1:8" ht="33.75" customHeight="1" x14ac:dyDescent="0.25">
      <c r="A27" s="20" t="s">
        <v>19</v>
      </c>
      <c r="B27" s="54" t="s">
        <v>51</v>
      </c>
      <c r="C27" s="55"/>
      <c r="D27" s="16"/>
      <c r="E27" s="25"/>
      <c r="F27" s="25"/>
      <c r="G27" s="17"/>
      <c r="H27" s="19" t="e">
        <f>IF(ABS(F27-E27)/E27&gt;20%,"Số liệu đột biến giữa hai năm, đề nghị giải thích","")</f>
        <v>#DIV/0!</v>
      </c>
    </row>
    <row r="28" spans="1:8" ht="33.75" customHeight="1" x14ac:dyDescent="0.25">
      <c r="A28" s="20" t="s">
        <v>20</v>
      </c>
      <c r="B28" s="54" t="s">
        <v>52</v>
      </c>
      <c r="C28" s="55"/>
      <c r="D28" s="16"/>
      <c r="E28" s="25"/>
      <c r="F28" s="25"/>
      <c r="G28" s="17"/>
      <c r="H28" s="19" t="e">
        <f t="shared" si="0"/>
        <v>#DIV/0!</v>
      </c>
    </row>
    <row r="29" spans="1:8" ht="24" customHeight="1" x14ac:dyDescent="0.25">
      <c r="A29" s="20" t="s">
        <v>55</v>
      </c>
      <c r="B29" s="54" t="s">
        <v>40</v>
      </c>
      <c r="C29" s="55"/>
      <c r="D29" s="16"/>
      <c r="E29" s="25"/>
      <c r="F29" s="25"/>
      <c r="G29" s="17"/>
      <c r="H29" s="19" t="e">
        <f t="shared" si="0"/>
        <v>#DIV/0!</v>
      </c>
    </row>
    <row r="30" spans="1:8" ht="33" customHeight="1" x14ac:dyDescent="0.25">
      <c r="A30" s="20" t="s">
        <v>56</v>
      </c>
      <c r="B30" s="54" t="s">
        <v>53</v>
      </c>
      <c r="C30" s="55"/>
      <c r="D30" s="16"/>
      <c r="E30" s="25"/>
      <c r="F30" s="25"/>
      <c r="G30" s="17"/>
      <c r="H30" s="19" t="e">
        <f t="shared" si="0"/>
        <v>#DIV/0!</v>
      </c>
    </row>
    <row r="31" spans="1:8" ht="34.5" customHeight="1" x14ac:dyDescent="0.25">
      <c r="A31" s="20" t="s">
        <v>57</v>
      </c>
      <c r="B31" s="54" t="s">
        <v>54</v>
      </c>
      <c r="C31" s="55"/>
      <c r="D31" s="16"/>
      <c r="E31" s="25"/>
      <c r="F31" s="25"/>
      <c r="G31" s="17"/>
      <c r="H31" s="19" t="e">
        <f t="shared" si="0"/>
        <v>#DIV/0!</v>
      </c>
    </row>
    <row r="32" spans="1:8" ht="15" x14ac:dyDescent="0.25">
      <c r="A32" s="17">
        <v>5</v>
      </c>
      <c r="B32" s="43" t="s">
        <v>121</v>
      </c>
      <c r="C32" s="44"/>
      <c r="D32" s="16" t="s">
        <v>58</v>
      </c>
      <c r="E32" s="24"/>
      <c r="F32" s="24"/>
      <c r="G32" s="17"/>
      <c r="H32" s="15" t="e">
        <f>IF(OR(E32&gt;E26,F32&gt;F26),"Doanh thu này không được vượt quá tổng doanh thu",IF(ABS(F32-E32)/E32&gt;20%,"Số liệu đột biến giữa hai năm, đề nghị giải thích",""))</f>
        <v>#DIV/0!</v>
      </c>
    </row>
    <row r="33" spans="1:8" ht="25.5" customHeight="1" x14ac:dyDescent="0.25">
      <c r="A33" s="20" t="s">
        <v>21</v>
      </c>
      <c r="B33" s="54" t="s">
        <v>128</v>
      </c>
      <c r="C33" s="55"/>
      <c r="D33" s="16"/>
      <c r="E33" s="25"/>
      <c r="F33" s="25"/>
      <c r="G33" s="17"/>
      <c r="H33" s="15" t="e">
        <f>IF(OR(E33&gt;E27,F33&gt;F27),"Doanh thu này không được vượt quá doanh thu phần cứng, điện tử",IF(ABS(F33-E33)/E33&gt;20%,"Số liệu đột biến giữa hai năm, đề nghị giải thích",""))</f>
        <v>#DIV/0!</v>
      </c>
    </row>
    <row r="34" spans="1:8" ht="25.5" customHeight="1" x14ac:dyDescent="0.25">
      <c r="A34" s="20" t="s">
        <v>60</v>
      </c>
      <c r="B34" s="54" t="s">
        <v>129</v>
      </c>
      <c r="C34" s="55"/>
      <c r="D34" s="16"/>
      <c r="E34" s="25"/>
      <c r="F34" s="25"/>
      <c r="G34" s="17"/>
      <c r="H34" s="15" t="e">
        <f>IF(OR(E34&gt;E28,F34&gt;F28),"Doanh thu này không được vượt quá doanh thu phần mềm",IF(ABS(F34-E34)/E34&gt;20%,"Số liệu đột biến giữa hai năm, đề nghị giải thích",""))</f>
        <v>#DIV/0!</v>
      </c>
    </row>
    <row r="35" spans="1:8" ht="25.5" customHeight="1" x14ac:dyDescent="0.25">
      <c r="A35" s="20" t="s">
        <v>22</v>
      </c>
      <c r="B35" s="54" t="s">
        <v>130</v>
      </c>
      <c r="C35" s="55"/>
      <c r="D35" s="16"/>
      <c r="E35" s="25"/>
      <c r="F35" s="25"/>
      <c r="G35" s="17"/>
      <c r="H35" s="15" t="e">
        <f>IF(OR(E35&gt;E29,F35&gt;F29),"Doanh thu này không được vượt quá doanh thu nội dung số",IF(ABS(F35-E35)/E35&gt;20%,"Số liệu đột biến giữa hai năm, đề nghị giải thích",""))</f>
        <v>#DIV/0!</v>
      </c>
    </row>
    <row r="36" spans="1:8" ht="25.5" customHeight="1" x14ac:dyDescent="0.25">
      <c r="A36" s="20" t="s">
        <v>34</v>
      </c>
      <c r="B36" s="54" t="s">
        <v>131</v>
      </c>
      <c r="C36" s="55"/>
      <c r="D36" s="16"/>
      <c r="E36" s="25"/>
      <c r="F36" s="25"/>
      <c r="G36" s="17"/>
      <c r="H36" s="15" t="e">
        <f>IF(OR(E36&gt;E30,F36&gt;F30),"Doanh thu này không được vượt quá doanh thu dịch vụ CNTT",IF(ABS(F36-E36)/E36&gt;20%,"Số liệu đột biến giữa hai năm, đề nghị giải thích",""))</f>
        <v>#DIV/0!</v>
      </c>
    </row>
    <row r="37" spans="1:8" ht="25.5" customHeight="1" x14ac:dyDescent="0.25">
      <c r="A37" s="17">
        <v>6</v>
      </c>
      <c r="B37" s="43" t="s">
        <v>122</v>
      </c>
      <c r="C37" s="44"/>
      <c r="D37" s="16" t="s">
        <v>58</v>
      </c>
      <c r="E37" s="25"/>
      <c r="F37" s="25"/>
      <c r="G37" s="17"/>
    </row>
    <row r="38" spans="1:8" ht="25.5" customHeight="1" x14ac:dyDescent="0.25">
      <c r="A38" s="20" t="s">
        <v>12</v>
      </c>
      <c r="B38" s="54" t="s">
        <v>123</v>
      </c>
      <c r="C38" s="55"/>
      <c r="D38" s="16"/>
      <c r="E38" s="25"/>
      <c r="F38" s="25"/>
      <c r="G38" s="17"/>
    </row>
    <row r="39" spans="1:8" ht="25.5" customHeight="1" x14ac:dyDescent="0.25">
      <c r="A39" s="20" t="s">
        <v>13</v>
      </c>
      <c r="B39" s="54" t="s">
        <v>124</v>
      </c>
      <c r="C39" s="55"/>
      <c r="D39" s="16"/>
      <c r="E39" s="25"/>
      <c r="F39" s="25"/>
      <c r="G39" s="17"/>
    </row>
    <row r="40" spans="1:8" ht="25.5" customHeight="1" x14ac:dyDescent="0.25">
      <c r="A40" s="20" t="s">
        <v>61</v>
      </c>
      <c r="B40" s="54" t="s">
        <v>125</v>
      </c>
      <c r="C40" s="55"/>
      <c r="D40" s="16"/>
      <c r="E40" s="25"/>
      <c r="F40" s="25"/>
      <c r="G40" s="17"/>
    </row>
    <row r="41" spans="1:8" ht="25.5" customHeight="1" x14ac:dyDescent="0.25">
      <c r="A41" s="20" t="s">
        <v>62</v>
      </c>
      <c r="B41" s="54" t="s">
        <v>126</v>
      </c>
      <c r="C41" s="55"/>
      <c r="D41" s="16"/>
      <c r="E41" s="25"/>
      <c r="F41" s="25"/>
      <c r="G41" s="17"/>
    </row>
    <row r="42" spans="1:8" ht="36.75" customHeight="1" x14ac:dyDescent="0.25">
      <c r="A42" s="17">
        <v>7</v>
      </c>
      <c r="B42" s="43" t="s">
        <v>134</v>
      </c>
      <c r="C42" s="44"/>
      <c r="D42" s="16" t="s">
        <v>59</v>
      </c>
      <c r="E42" s="24"/>
      <c r="F42" s="24"/>
      <c r="G42" s="17"/>
      <c r="H42" s="40" t="e">
        <f>IF(OR(E42/E26&gt;15%,F42/F26&gt;15%),"Thuế nộp quá cao so với doanh thu phần cứng, điện tử của doanh nghiệp",IF(ABS(F42-E42)/E42&gt;20%,"Số liệu đột biến giữa hai năm, đề nghị giải thích",""))</f>
        <v>#DIV/0!</v>
      </c>
    </row>
    <row r="43" spans="1:8" ht="33.75" customHeight="1" x14ac:dyDescent="0.25">
      <c r="A43" s="20" t="s">
        <v>35</v>
      </c>
      <c r="B43" s="54" t="s">
        <v>135</v>
      </c>
      <c r="C43" s="55"/>
      <c r="D43" s="16"/>
      <c r="E43" s="25"/>
      <c r="F43" s="25"/>
      <c r="G43" s="17"/>
      <c r="H43" s="40" t="e">
        <f>IF(OR(E43/E27&gt;15%,F43/F27&gt;15%),"Thuế nộp quá cao so với doanh thu phần cứng, điện tử của doanh nghiệp",IF(ABS(F43-E43)/E43&gt;20%,"Số liệu đột biến giữa hai năm, đề nghị giải thích",""))</f>
        <v>#DIV/0!</v>
      </c>
    </row>
    <row r="44" spans="1:8" ht="33.75" customHeight="1" x14ac:dyDescent="0.25">
      <c r="A44" s="20" t="s">
        <v>36</v>
      </c>
      <c r="B44" s="54" t="s">
        <v>136</v>
      </c>
      <c r="C44" s="55"/>
      <c r="D44" s="16"/>
      <c r="E44" s="25"/>
      <c r="F44" s="25"/>
      <c r="G44" s="17"/>
      <c r="H44" s="40" t="e">
        <f>IF(OR(E44/E28&gt;15%,F44/F28&gt;15%),"Thuế nộp quá cao so với doanh thu phần mềm của doanh nghiệp",IF(ABS(F44-E44)/E44&gt;20%,"Số liệu đột biến giữa hai năm, đề nghị giải thích",""))</f>
        <v>#DIV/0!</v>
      </c>
    </row>
    <row r="45" spans="1:8" ht="33.75" customHeight="1" x14ac:dyDescent="0.25">
      <c r="A45" s="20" t="s">
        <v>37</v>
      </c>
      <c r="B45" s="54" t="s">
        <v>137</v>
      </c>
      <c r="C45" s="55"/>
      <c r="D45" s="16"/>
      <c r="E45" s="25"/>
      <c r="F45" s="25"/>
      <c r="G45" s="17"/>
      <c r="H45" s="40" t="e">
        <f>IF(OR(E45/E29&gt;15%,F45/F29&gt;15%),"Thuế nộp quá cao so với doanh thu nội dung số của doanh nghiệp",IF(ABS(F45-E45)/E45&gt;20%,"Số liệu đột biến giữa hai năm, đề nghị giải thích",""))</f>
        <v>#DIV/0!</v>
      </c>
    </row>
    <row r="46" spans="1:8" ht="34.5" customHeight="1" x14ac:dyDescent="0.25">
      <c r="A46" s="20" t="s">
        <v>133</v>
      </c>
      <c r="B46" s="54" t="s">
        <v>138</v>
      </c>
      <c r="C46" s="55"/>
      <c r="D46" s="16"/>
      <c r="E46" s="25"/>
      <c r="F46" s="25"/>
      <c r="G46" s="17"/>
      <c r="H46" s="40" t="e">
        <f>IF(OR(E46/E30&gt;15%,F46/F30&gt;15%),"Thuế nộp quá cao so với doanh thu dịch vụ CNTT của doanh nghiệp",IF(ABS(F46-E46)/E46&gt;20%,"Số liệu đột biến giữa hai năm, đề nghị giải thích",""))</f>
        <v>#DIV/0!</v>
      </c>
    </row>
    <row r="47" spans="1:8" ht="33.75" customHeight="1" x14ac:dyDescent="0.25">
      <c r="A47" s="20" t="s">
        <v>132</v>
      </c>
      <c r="B47" s="54" t="s">
        <v>139</v>
      </c>
      <c r="C47" s="55"/>
      <c r="D47" s="16"/>
      <c r="E47" s="25"/>
      <c r="F47" s="25"/>
      <c r="G47" s="17"/>
      <c r="H47" s="40" t="e">
        <f>IF(OR(E47/E31&gt;15%,F47/F31&gt;15%),"Thuế nộp quá cao so với doanh thu kinh doanh, phân phối CNTT của doanh nghiệp",IF(ABS(F47-E47)/E47&gt;20%,"Số liệu đột biến giữa hai năm, đề nghị giải thích",""))</f>
        <v>#DIV/0!</v>
      </c>
    </row>
    <row r="48" spans="1:8" ht="46.5" customHeight="1" x14ac:dyDescent="0.25">
      <c r="A48" s="17">
        <v>8</v>
      </c>
      <c r="B48" s="43" t="s">
        <v>141</v>
      </c>
      <c r="C48" s="44"/>
      <c r="D48" s="16" t="s">
        <v>59</v>
      </c>
      <c r="E48" s="24"/>
      <c r="F48" s="24"/>
      <c r="G48" s="17"/>
      <c r="H48" s="19" t="e">
        <f>IF(ABS(F48-E48)/E48&gt;20%,"Số liệu đột biến giữa hai năm, đề nghị giải thích","")</f>
        <v>#DIV/0!</v>
      </c>
    </row>
    <row r="49" spans="1:8" ht="15" x14ac:dyDescent="0.25">
      <c r="A49" s="17" t="s">
        <v>18</v>
      </c>
      <c r="B49" s="43" t="s">
        <v>69</v>
      </c>
      <c r="C49" s="44"/>
      <c r="D49" s="16"/>
      <c r="E49" s="17"/>
      <c r="F49" s="17"/>
      <c r="G49" s="17"/>
    </row>
    <row r="50" spans="1:8" ht="15" x14ac:dyDescent="0.25">
      <c r="A50" s="17">
        <v>9</v>
      </c>
      <c r="B50" s="43" t="s">
        <v>63</v>
      </c>
      <c r="C50" s="44"/>
      <c r="D50" s="16" t="s">
        <v>4</v>
      </c>
      <c r="E50" s="24"/>
      <c r="F50" s="24"/>
      <c r="G50" s="17"/>
      <c r="H50" s="19" t="e">
        <f t="shared" ref="H50:H84" si="1">IF(ABS(F50-E50)/E50&gt;20%,"Số liệu đột biến giữa hai năm, đề nghị giải thích","")</f>
        <v>#DIV/0!</v>
      </c>
    </row>
    <row r="51" spans="1:8" ht="24" customHeight="1" x14ac:dyDescent="0.25">
      <c r="A51" s="20" t="s">
        <v>23</v>
      </c>
      <c r="B51" s="54" t="s">
        <v>64</v>
      </c>
      <c r="C51" s="55"/>
      <c r="D51" s="16"/>
      <c r="E51" s="24"/>
      <c r="F51" s="24"/>
      <c r="G51" s="17"/>
      <c r="H51" s="19" t="e">
        <f t="shared" si="1"/>
        <v>#DIV/0!</v>
      </c>
    </row>
    <row r="52" spans="1:8" ht="20.25" customHeight="1" x14ac:dyDescent="0.25">
      <c r="A52" s="20" t="s">
        <v>24</v>
      </c>
      <c r="B52" s="54" t="s">
        <v>66</v>
      </c>
      <c r="C52" s="55"/>
      <c r="D52" s="16"/>
      <c r="E52" s="24"/>
      <c r="F52" s="24"/>
      <c r="G52" s="17"/>
      <c r="H52" s="19" t="e">
        <f t="shared" si="1"/>
        <v>#DIV/0!</v>
      </c>
    </row>
    <row r="53" spans="1:8" ht="20.25" customHeight="1" x14ac:dyDescent="0.25">
      <c r="A53" s="20" t="s">
        <v>75</v>
      </c>
      <c r="B53" s="54" t="s">
        <v>65</v>
      </c>
      <c r="C53" s="55"/>
      <c r="D53" s="16"/>
      <c r="E53" s="24"/>
      <c r="F53" s="24"/>
      <c r="G53" s="17"/>
      <c r="H53" s="19" t="e">
        <f t="shared" si="1"/>
        <v>#DIV/0!</v>
      </c>
    </row>
    <row r="54" spans="1:8" ht="31.7" customHeight="1" x14ac:dyDescent="0.25">
      <c r="A54" s="20" t="s">
        <v>76</v>
      </c>
      <c r="B54" s="54" t="s">
        <v>67</v>
      </c>
      <c r="C54" s="55"/>
      <c r="D54" s="16"/>
      <c r="E54" s="24"/>
      <c r="F54" s="24"/>
      <c r="G54" s="17"/>
      <c r="H54" s="19" t="e">
        <f t="shared" si="1"/>
        <v>#DIV/0!</v>
      </c>
    </row>
    <row r="55" spans="1:8" ht="31.7" customHeight="1" x14ac:dyDescent="0.25">
      <c r="A55" s="20" t="s">
        <v>77</v>
      </c>
      <c r="B55" s="54" t="s">
        <v>68</v>
      </c>
      <c r="C55" s="55"/>
      <c r="D55" s="16"/>
      <c r="E55" s="24"/>
      <c r="F55" s="24"/>
      <c r="G55" s="17"/>
      <c r="H55" s="19" t="e">
        <f t="shared" si="1"/>
        <v>#DIV/0!</v>
      </c>
    </row>
    <row r="56" spans="1:8" ht="36.75" customHeight="1" x14ac:dyDescent="0.25">
      <c r="A56" s="17">
        <v>10</v>
      </c>
      <c r="B56" s="43" t="s">
        <v>116</v>
      </c>
      <c r="C56" s="44"/>
      <c r="D56" s="16" t="s">
        <v>80</v>
      </c>
      <c r="E56" s="24"/>
      <c r="F56" s="24"/>
      <c r="G56" s="17"/>
    </row>
    <row r="57" spans="1:8" ht="31.7" customHeight="1" x14ac:dyDescent="0.25">
      <c r="A57" s="20" t="s">
        <v>31</v>
      </c>
      <c r="B57" s="54" t="s">
        <v>70</v>
      </c>
      <c r="C57" s="55"/>
      <c r="D57" s="16"/>
      <c r="E57" s="24"/>
      <c r="F57" s="24"/>
      <c r="G57" s="17"/>
      <c r="H57" s="19" t="e">
        <f t="shared" si="1"/>
        <v>#DIV/0!</v>
      </c>
    </row>
    <row r="58" spans="1:8" ht="31.7" customHeight="1" x14ac:dyDescent="0.25">
      <c r="A58" s="20" t="s">
        <v>32</v>
      </c>
      <c r="B58" s="54" t="s">
        <v>74</v>
      </c>
      <c r="C58" s="55"/>
      <c r="D58" s="16"/>
      <c r="E58" s="24"/>
      <c r="F58" s="24"/>
      <c r="G58" s="17"/>
      <c r="H58" s="19" t="e">
        <f t="shared" si="1"/>
        <v>#DIV/0!</v>
      </c>
    </row>
    <row r="59" spans="1:8" ht="31.7" customHeight="1" x14ac:dyDescent="0.25">
      <c r="A59" s="20" t="s">
        <v>33</v>
      </c>
      <c r="B59" s="54" t="s">
        <v>73</v>
      </c>
      <c r="C59" s="55"/>
      <c r="D59" s="16"/>
      <c r="E59" s="24"/>
      <c r="F59" s="24"/>
      <c r="G59" s="17"/>
      <c r="H59" s="19" t="e">
        <f t="shared" si="1"/>
        <v>#DIV/0!</v>
      </c>
    </row>
    <row r="60" spans="1:8" ht="31.7" customHeight="1" x14ac:dyDescent="0.25">
      <c r="A60" s="20" t="s">
        <v>120</v>
      </c>
      <c r="B60" s="54" t="s">
        <v>72</v>
      </c>
      <c r="C60" s="55"/>
      <c r="D60" s="16"/>
      <c r="E60" s="24"/>
      <c r="F60" s="24"/>
      <c r="G60" s="17"/>
      <c r="H60" s="19" t="e">
        <f t="shared" si="1"/>
        <v>#DIV/0!</v>
      </c>
    </row>
    <row r="61" spans="1:8" ht="31.7" customHeight="1" x14ac:dyDescent="0.25">
      <c r="A61" s="20" t="s">
        <v>140</v>
      </c>
      <c r="B61" s="54" t="s">
        <v>71</v>
      </c>
      <c r="C61" s="55"/>
      <c r="D61" s="16"/>
      <c r="E61" s="24"/>
      <c r="F61" s="24"/>
      <c r="G61" s="17"/>
      <c r="H61" s="19" t="e">
        <f t="shared" si="1"/>
        <v>#DIV/0!</v>
      </c>
    </row>
    <row r="62" spans="1:8" ht="20.25" customHeight="1" x14ac:dyDescent="0.25">
      <c r="A62" s="17" t="s">
        <v>78</v>
      </c>
      <c r="B62" s="43" t="s">
        <v>79</v>
      </c>
      <c r="C62" s="44"/>
      <c r="D62" s="16"/>
      <c r="E62" s="17"/>
      <c r="F62" s="17"/>
      <c r="G62" s="17"/>
    </row>
    <row r="63" spans="1:8" ht="48.2" customHeight="1" x14ac:dyDescent="0.25">
      <c r="A63" s="17">
        <v>11</v>
      </c>
      <c r="B63" s="43" t="s">
        <v>81</v>
      </c>
      <c r="C63" s="44"/>
      <c r="D63" s="16" t="s">
        <v>59</v>
      </c>
      <c r="E63" s="24"/>
      <c r="F63" s="24"/>
      <c r="G63" s="17"/>
      <c r="H63" s="19" t="e">
        <f t="shared" si="1"/>
        <v>#DIV/0!</v>
      </c>
    </row>
    <row r="64" spans="1:8" ht="32.25" customHeight="1" x14ac:dyDescent="0.25">
      <c r="A64" s="17">
        <v>12</v>
      </c>
      <c r="B64" s="43" t="s">
        <v>82</v>
      </c>
      <c r="C64" s="44"/>
      <c r="D64" s="26"/>
      <c r="E64" s="24"/>
      <c r="F64" s="24"/>
      <c r="G64" s="17"/>
    </row>
    <row r="65" spans="1:11" ht="24" customHeight="1" x14ac:dyDescent="0.25">
      <c r="A65" s="20" t="s">
        <v>90</v>
      </c>
      <c r="B65" s="54" t="s">
        <v>83</v>
      </c>
      <c r="C65" s="55"/>
      <c r="D65" s="16" t="s">
        <v>59</v>
      </c>
      <c r="E65" s="24"/>
      <c r="F65" s="24"/>
      <c r="G65" s="17"/>
      <c r="H65" s="19" t="e">
        <f t="shared" si="1"/>
        <v>#DIV/0!</v>
      </c>
    </row>
    <row r="66" spans="1:11" ht="27.75" customHeight="1" x14ac:dyDescent="0.25">
      <c r="A66" s="20" t="s">
        <v>91</v>
      </c>
      <c r="B66" s="54" t="s">
        <v>84</v>
      </c>
      <c r="C66" s="55"/>
      <c r="D66" s="16" t="s">
        <v>58</v>
      </c>
      <c r="E66" s="24"/>
      <c r="F66" s="24"/>
      <c r="G66" s="17"/>
      <c r="H66" s="19" t="e">
        <f t="shared" si="1"/>
        <v>#DIV/0!</v>
      </c>
    </row>
    <row r="67" spans="1:11" ht="51" customHeight="1" x14ac:dyDescent="0.25">
      <c r="A67" s="17">
        <v>13</v>
      </c>
      <c r="B67" s="43" t="s">
        <v>85</v>
      </c>
      <c r="C67" s="44"/>
      <c r="D67" s="16" t="s">
        <v>59</v>
      </c>
      <c r="E67" s="24"/>
      <c r="F67" s="24"/>
      <c r="G67" s="17"/>
    </row>
    <row r="68" spans="1:11" ht="21.75" customHeight="1" x14ac:dyDescent="0.25">
      <c r="A68" s="20" t="s">
        <v>93</v>
      </c>
      <c r="B68" s="54" t="s">
        <v>86</v>
      </c>
      <c r="C68" s="55"/>
      <c r="D68" s="16"/>
      <c r="E68" s="24"/>
      <c r="F68" s="24"/>
      <c r="G68" s="17"/>
      <c r="H68" s="19" t="e">
        <f t="shared" si="1"/>
        <v>#DIV/0!</v>
      </c>
    </row>
    <row r="69" spans="1:11" ht="21.75" customHeight="1" x14ac:dyDescent="0.25">
      <c r="A69" s="20" t="s">
        <v>94</v>
      </c>
      <c r="B69" s="54" t="s">
        <v>89</v>
      </c>
      <c r="C69" s="55"/>
      <c r="D69" s="16"/>
      <c r="E69" s="24"/>
      <c r="F69" s="24"/>
      <c r="G69" s="17"/>
      <c r="H69" s="19" t="e">
        <f t="shared" si="1"/>
        <v>#DIV/0!</v>
      </c>
    </row>
    <row r="70" spans="1:11" ht="21.75" customHeight="1" x14ac:dyDescent="0.25">
      <c r="A70" s="20" t="s">
        <v>142</v>
      </c>
      <c r="B70" s="54" t="s">
        <v>87</v>
      </c>
      <c r="C70" s="55"/>
      <c r="D70" s="16"/>
      <c r="E70" s="24"/>
      <c r="F70" s="24"/>
      <c r="G70" s="17"/>
      <c r="H70" s="19" t="e">
        <f t="shared" si="1"/>
        <v>#DIV/0!</v>
      </c>
    </row>
    <row r="71" spans="1:11" ht="21.75" customHeight="1" x14ac:dyDescent="0.25">
      <c r="A71" s="20" t="s">
        <v>143</v>
      </c>
      <c r="B71" s="54" t="s">
        <v>88</v>
      </c>
      <c r="C71" s="55"/>
      <c r="D71" s="16"/>
      <c r="E71" s="24"/>
      <c r="F71" s="24"/>
      <c r="G71" s="17"/>
      <c r="H71" s="19" t="e">
        <f t="shared" si="1"/>
        <v>#DIV/0!</v>
      </c>
    </row>
    <row r="72" spans="1:11" ht="30.75" customHeight="1" x14ac:dyDescent="0.25">
      <c r="A72" s="17">
        <v>13</v>
      </c>
      <c r="B72" s="43" t="s">
        <v>92</v>
      </c>
      <c r="C72" s="44"/>
      <c r="D72" s="16"/>
      <c r="E72" s="24"/>
      <c r="F72" s="24"/>
      <c r="G72" s="17"/>
    </row>
    <row r="73" spans="1:11" ht="21.75" customHeight="1" x14ac:dyDescent="0.25">
      <c r="A73" s="20" t="s">
        <v>93</v>
      </c>
      <c r="B73" s="54" t="s">
        <v>83</v>
      </c>
      <c r="C73" s="55"/>
      <c r="D73" s="26" t="s">
        <v>59</v>
      </c>
      <c r="E73" s="24"/>
      <c r="F73" s="24"/>
      <c r="G73" s="17"/>
      <c r="H73" s="19" t="e">
        <f t="shared" si="1"/>
        <v>#DIV/0!</v>
      </c>
    </row>
    <row r="74" spans="1:11" ht="21.75" customHeight="1" x14ac:dyDescent="0.25">
      <c r="A74" s="20" t="s">
        <v>94</v>
      </c>
      <c r="B74" s="54" t="s">
        <v>84</v>
      </c>
      <c r="C74" s="55"/>
      <c r="D74" s="26" t="s">
        <v>58</v>
      </c>
      <c r="E74" s="24"/>
      <c r="F74" s="24"/>
      <c r="G74" s="17"/>
      <c r="H74" s="19" t="e">
        <f>IF(ABS(F74-E74)/E74&gt;20%,"Số liệu đột biến giữa hai năm, đề nghị giải thích","")</f>
        <v>#DIV/0!</v>
      </c>
    </row>
    <row r="75" spans="1:11" ht="15.75" customHeight="1" x14ac:dyDescent="0.25">
      <c r="A75" s="17" t="s">
        <v>95</v>
      </c>
      <c r="B75" s="43" t="s">
        <v>149</v>
      </c>
      <c r="C75" s="44"/>
      <c r="D75" s="44"/>
      <c r="E75" s="44"/>
      <c r="F75" s="44"/>
      <c r="G75" s="45"/>
    </row>
    <row r="76" spans="1:11" s="39" customFormat="1" ht="24" customHeight="1" x14ac:dyDescent="0.25">
      <c r="A76" s="1">
        <v>1</v>
      </c>
      <c r="B76" s="51" t="s">
        <v>102</v>
      </c>
      <c r="C76" s="52"/>
      <c r="D76" s="1" t="s">
        <v>101</v>
      </c>
      <c r="E76" s="24"/>
      <c r="F76" s="24"/>
      <c r="G76" s="17"/>
      <c r="H76" s="19" t="e">
        <f t="shared" si="1"/>
        <v>#DIV/0!</v>
      </c>
      <c r="I76" s="38"/>
      <c r="J76" s="38"/>
      <c r="K76" s="38"/>
    </row>
    <row r="77" spans="1:11" s="39" customFormat="1" ht="24" customHeight="1" x14ac:dyDescent="0.25">
      <c r="A77" s="1">
        <v>2</v>
      </c>
      <c r="B77" s="51" t="s">
        <v>103</v>
      </c>
      <c r="C77" s="52"/>
      <c r="D77" s="1" t="s">
        <v>110</v>
      </c>
      <c r="E77" s="24"/>
      <c r="F77" s="24"/>
      <c r="G77" s="17"/>
      <c r="H77" s="19" t="e">
        <f t="shared" si="1"/>
        <v>#DIV/0!</v>
      </c>
      <c r="I77" s="38"/>
      <c r="J77" s="38"/>
      <c r="K77" s="38"/>
    </row>
    <row r="78" spans="1:11" s="39" customFormat="1" ht="24" customHeight="1" x14ac:dyDescent="0.25">
      <c r="A78" s="1">
        <v>3</v>
      </c>
      <c r="B78" s="51" t="s">
        <v>104</v>
      </c>
      <c r="C78" s="52"/>
      <c r="D78" s="1" t="s">
        <v>110</v>
      </c>
      <c r="E78" s="24"/>
      <c r="F78" s="24"/>
      <c r="G78" s="17"/>
      <c r="H78" s="19" t="e">
        <f t="shared" si="1"/>
        <v>#DIV/0!</v>
      </c>
      <c r="I78" s="38"/>
      <c r="J78" s="38"/>
      <c r="K78" s="38"/>
    </row>
    <row r="79" spans="1:11" s="39" customFormat="1" ht="24" customHeight="1" x14ac:dyDescent="0.25">
      <c r="A79" s="1">
        <v>4</v>
      </c>
      <c r="B79" s="51" t="s">
        <v>106</v>
      </c>
      <c r="C79" s="52"/>
      <c r="D79" s="1" t="s">
        <v>111</v>
      </c>
      <c r="E79" s="24"/>
      <c r="F79" s="24"/>
      <c r="G79" s="17"/>
      <c r="H79" s="19" t="e">
        <f t="shared" si="1"/>
        <v>#DIV/0!</v>
      </c>
      <c r="I79" s="38"/>
      <c r="J79" s="38"/>
      <c r="K79" s="38"/>
    </row>
    <row r="80" spans="1:11" s="39" customFormat="1" ht="35.25" customHeight="1" x14ac:dyDescent="0.25">
      <c r="A80" s="1">
        <v>5</v>
      </c>
      <c r="B80" s="51" t="s">
        <v>105</v>
      </c>
      <c r="C80" s="52"/>
      <c r="D80" s="1" t="s">
        <v>111</v>
      </c>
      <c r="E80" s="24"/>
      <c r="F80" s="24"/>
      <c r="G80" s="17"/>
      <c r="H80" s="19" t="e">
        <f t="shared" si="1"/>
        <v>#DIV/0!</v>
      </c>
      <c r="I80" s="38"/>
      <c r="J80" s="38"/>
      <c r="K80" s="38"/>
    </row>
    <row r="81" spans="1:11" s="39" customFormat="1" ht="24" customHeight="1" x14ac:dyDescent="0.25">
      <c r="A81" s="1">
        <v>6</v>
      </c>
      <c r="B81" s="51" t="s">
        <v>107</v>
      </c>
      <c r="C81" s="52"/>
      <c r="D81" s="1" t="s">
        <v>4</v>
      </c>
      <c r="E81" s="24"/>
      <c r="F81" s="24"/>
      <c r="G81" s="17"/>
      <c r="H81" s="19" t="e">
        <f t="shared" si="1"/>
        <v>#DIV/0!</v>
      </c>
      <c r="I81" s="38"/>
      <c r="J81" s="38"/>
      <c r="K81" s="38"/>
    </row>
    <row r="82" spans="1:11" s="39" customFormat="1" ht="35.25" customHeight="1" x14ac:dyDescent="0.25">
      <c r="A82" s="1">
        <v>7</v>
      </c>
      <c r="B82" s="51" t="s">
        <v>108</v>
      </c>
      <c r="C82" s="52"/>
      <c r="D82" s="1" t="s">
        <v>30</v>
      </c>
      <c r="E82" s="24"/>
      <c r="F82" s="24"/>
      <c r="G82" s="17"/>
      <c r="H82" s="19" t="e">
        <f t="shared" si="1"/>
        <v>#DIV/0!</v>
      </c>
      <c r="I82" s="38"/>
      <c r="J82" s="38"/>
      <c r="K82" s="38"/>
    </row>
    <row r="83" spans="1:11" s="39" customFormat="1" ht="33" customHeight="1" x14ac:dyDescent="0.25">
      <c r="A83" s="1">
        <v>8</v>
      </c>
      <c r="B83" s="51" t="s">
        <v>109</v>
      </c>
      <c r="C83" s="52"/>
      <c r="D83" s="1" t="s">
        <v>59</v>
      </c>
      <c r="E83" s="24"/>
      <c r="F83" s="24"/>
      <c r="G83" s="17"/>
      <c r="H83" s="19" t="e">
        <f t="shared" si="1"/>
        <v>#DIV/0!</v>
      </c>
      <c r="I83" s="38"/>
      <c r="J83" s="38"/>
      <c r="K83" s="38"/>
    </row>
    <row r="84" spans="1:11" s="39" customFormat="1" ht="24" customHeight="1" x14ac:dyDescent="0.25">
      <c r="A84" s="1">
        <v>9</v>
      </c>
      <c r="B84" s="51" t="s">
        <v>112</v>
      </c>
      <c r="C84" s="52"/>
      <c r="D84" s="1" t="s">
        <v>58</v>
      </c>
      <c r="E84" s="24"/>
      <c r="F84" s="24"/>
      <c r="G84" s="17"/>
      <c r="H84" s="19" t="e">
        <f t="shared" si="1"/>
        <v>#DIV/0!</v>
      </c>
      <c r="I84" s="38"/>
      <c r="J84" s="38"/>
      <c r="K84" s="38"/>
    </row>
    <row r="85" spans="1:11" ht="15.75" customHeight="1" x14ac:dyDescent="0.25">
      <c r="A85" s="17"/>
      <c r="B85" s="35"/>
      <c r="C85" s="37"/>
      <c r="D85" s="37"/>
      <c r="E85" s="37"/>
      <c r="F85" s="37"/>
      <c r="G85" s="36"/>
    </row>
    <row r="86" spans="1:11" ht="21.75" customHeight="1" x14ac:dyDescent="0.25">
      <c r="A86" s="17" t="s">
        <v>96</v>
      </c>
      <c r="B86" s="43" t="s">
        <v>115</v>
      </c>
      <c r="C86" s="44"/>
      <c r="D86" s="44"/>
      <c r="E86" s="44"/>
      <c r="F86" s="44"/>
      <c r="G86" s="45"/>
    </row>
    <row r="87" spans="1:11" ht="34.5" customHeight="1" x14ac:dyDescent="0.25">
      <c r="A87" s="17">
        <v>1</v>
      </c>
      <c r="B87" s="46" t="s">
        <v>97</v>
      </c>
      <c r="C87" s="47"/>
      <c r="D87" s="27"/>
      <c r="E87" s="18" t="s">
        <v>117</v>
      </c>
      <c r="F87" s="18" t="s">
        <v>118</v>
      </c>
      <c r="G87" s="28"/>
      <c r="H87" s="15" t="str">
        <f>IF(OR(E87="",F87=""),"Đề nghị nhập số liệu","")</f>
        <v/>
      </c>
    </row>
    <row r="88" spans="1:11" ht="23.25" customHeight="1" x14ac:dyDescent="0.25">
      <c r="A88" s="17"/>
      <c r="B88" s="48" t="s">
        <v>98</v>
      </c>
      <c r="C88" s="49"/>
      <c r="D88" s="49"/>
      <c r="E88" s="49"/>
      <c r="F88" s="49"/>
      <c r="G88" s="50"/>
    </row>
    <row r="89" spans="1:11" ht="41.25" customHeight="1" x14ac:dyDescent="0.25">
      <c r="A89" s="17">
        <v>2</v>
      </c>
      <c r="B89" s="46" t="s">
        <v>148</v>
      </c>
      <c r="C89" s="47"/>
      <c r="D89" s="27"/>
      <c r="E89" s="18" t="s">
        <v>117</v>
      </c>
      <c r="F89" s="18" t="s">
        <v>118</v>
      </c>
      <c r="G89" s="28"/>
    </row>
    <row r="90" spans="1:11" ht="41.25" customHeight="1" x14ac:dyDescent="0.25">
      <c r="A90" s="17"/>
      <c r="B90" s="48" t="s">
        <v>98</v>
      </c>
      <c r="C90" s="49"/>
      <c r="D90" s="49"/>
      <c r="E90" s="49"/>
      <c r="F90" s="49"/>
      <c r="G90" s="50"/>
    </row>
    <row r="91" spans="1:11" ht="36.75" customHeight="1" x14ac:dyDescent="0.25">
      <c r="A91" s="17">
        <v>3</v>
      </c>
      <c r="B91" s="46" t="s">
        <v>99</v>
      </c>
      <c r="C91" s="47"/>
      <c r="D91" s="27"/>
      <c r="E91" s="18" t="s">
        <v>117</v>
      </c>
      <c r="F91" s="18" t="s">
        <v>118</v>
      </c>
      <c r="G91" s="28"/>
      <c r="H91" s="15" t="str">
        <f>IF(OR(E91="",F91=""),"Đề nghị nhập số liệu","")</f>
        <v/>
      </c>
    </row>
    <row r="92" spans="1:11" ht="25.5" customHeight="1" x14ac:dyDescent="0.25">
      <c r="A92" s="17"/>
      <c r="B92" s="48" t="s">
        <v>98</v>
      </c>
      <c r="C92" s="49"/>
      <c r="D92" s="49"/>
      <c r="E92" s="49"/>
      <c r="F92" s="49"/>
      <c r="G92" s="50"/>
    </row>
    <row r="93" spans="1:11" ht="35.450000000000003" customHeight="1" x14ac:dyDescent="0.25">
      <c r="A93" s="17">
        <v>4</v>
      </c>
      <c r="B93" s="46" t="s">
        <v>100</v>
      </c>
      <c r="C93" s="47"/>
      <c r="D93" s="27"/>
      <c r="E93" s="18" t="s">
        <v>117</v>
      </c>
      <c r="F93" s="18" t="s">
        <v>118</v>
      </c>
      <c r="G93" s="28"/>
      <c r="H93" s="15" t="str">
        <f>IF(OR(E93="",F93=""),"Đề nghị nhập số liệu","")</f>
        <v/>
      </c>
    </row>
    <row r="94" spans="1:11" ht="23.25" customHeight="1" x14ac:dyDescent="0.25">
      <c r="A94" s="17"/>
      <c r="B94" s="48" t="s">
        <v>98</v>
      </c>
      <c r="C94" s="49"/>
      <c r="D94" s="49"/>
      <c r="E94" s="49"/>
      <c r="F94" s="49"/>
      <c r="G94" s="50"/>
    </row>
    <row r="95" spans="1:11" ht="30.2" customHeight="1" x14ac:dyDescent="0.25">
      <c r="A95" s="17">
        <v>5</v>
      </c>
      <c r="B95" s="46" t="s">
        <v>113</v>
      </c>
      <c r="C95" s="47"/>
      <c r="D95" s="27"/>
      <c r="E95" s="18" t="s">
        <v>117</v>
      </c>
      <c r="F95" s="18" t="s">
        <v>118</v>
      </c>
      <c r="G95" s="28"/>
      <c r="H95" s="15" t="str">
        <f>IF(OR(E95="",F95=""),"Đề nghị nhập số liệu","")</f>
        <v/>
      </c>
    </row>
    <row r="96" spans="1:11" ht="23.25" customHeight="1" x14ac:dyDescent="0.25">
      <c r="A96" s="17"/>
      <c r="B96" s="48" t="s">
        <v>98</v>
      </c>
      <c r="C96" s="49"/>
      <c r="D96" s="49"/>
      <c r="E96" s="49"/>
      <c r="F96" s="49"/>
      <c r="G96" s="50"/>
    </row>
    <row r="97" spans="1:8" ht="50.25" customHeight="1" x14ac:dyDescent="0.25">
      <c r="A97" s="17">
        <v>6</v>
      </c>
      <c r="B97" s="46" t="s">
        <v>119</v>
      </c>
      <c r="C97" s="47"/>
      <c r="D97" s="27"/>
      <c r="E97" s="18" t="s">
        <v>117</v>
      </c>
      <c r="F97" s="18" t="s">
        <v>118</v>
      </c>
      <c r="G97" s="28"/>
      <c r="H97" s="15" t="str">
        <f>IF(OR(E97="",F97=""),"Đề nghị nhập số liệu","")</f>
        <v/>
      </c>
    </row>
    <row r="98" spans="1:8" ht="19.5" customHeight="1" x14ac:dyDescent="0.25">
      <c r="A98" s="17"/>
      <c r="B98" s="54" t="s">
        <v>98</v>
      </c>
      <c r="C98" s="55"/>
      <c r="D98" s="55"/>
      <c r="E98" s="55"/>
      <c r="F98" s="55"/>
      <c r="G98" s="58"/>
    </row>
    <row r="99" spans="1:8" ht="39.200000000000003" customHeight="1" x14ac:dyDescent="0.25">
      <c r="A99" s="17">
        <v>7</v>
      </c>
      <c r="B99" s="46" t="s">
        <v>114</v>
      </c>
      <c r="C99" s="47"/>
      <c r="D99" s="27"/>
      <c r="E99" s="18" t="s">
        <v>117</v>
      </c>
      <c r="F99" s="18" t="s">
        <v>118</v>
      </c>
      <c r="G99" s="28"/>
    </row>
    <row r="100" spans="1:8" ht="23.25" customHeight="1" x14ac:dyDescent="0.25">
      <c r="A100" s="17"/>
      <c r="B100" s="54" t="s">
        <v>98</v>
      </c>
      <c r="C100" s="55"/>
      <c r="D100" s="55"/>
      <c r="E100" s="55"/>
      <c r="F100" s="55"/>
      <c r="G100" s="58"/>
    </row>
    <row r="101" spans="1:8" ht="15" x14ac:dyDescent="0.25">
      <c r="B101" s="29"/>
      <c r="D101" s="30"/>
      <c r="E101" s="21"/>
      <c r="F101" s="21"/>
      <c r="G101" s="21"/>
    </row>
    <row r="102" spans="1:8" ht="21.2" customHeight="1" x14ac:dyDescent="0.25">
      <c r="B102" s="31" t="s">
        <v>144</v>
      </c>
      <c r="D102" s="22"/>
    </row>
    <row r="103" spans="1:8" ht="21.2" customHeight="1" x14ac:dyDescent="0.25">
      <c r="D103" s="22"/>
    </row>
    <row r="104" spans="1:8" ht="21.2" customHeight="1" x14ac:dyDescent="0.25">
      <c r="A104" s="20" t="s">
        <v>15</v>
      </c>
      <c r="B104" s="32" t="s">
        <v>25</v>
      </c>
      <c r="C104" s="41"/>
      <c r="D104" s="41"/>
      <c r="E104" s="41"/>
      <c r="F104" s="41"/>
      <c r="G104" s="42"/>
    </row>
    <row r="105" spans="1:8" ht="21.2" customHeight="1" x14ac:dyDescent="0.25">
      <c r="A105" s="20" t="s">
        <v>15</v>
      </c>
      <c r="B105" s="32" t="s">
        <v>26</v>
      </c>
      <c r="C105" s="41"/>
      <c r="D105" s="41"/>
      <c r="E105" s="41"/>
      <c r="F105" s="41"/>
      <c r="G105" s="42"/>
    </row>
    <row r="106" spans="1:8" ht="21.2" customHeight="1" x14ac:dyDescent="0.25">
      <c r="A106" s="20" t="s">
        <v>15</v>
      </c>
      <c r="B106" s="32" t="s">
        <v>27</v>
      </c>
      <c r="C106" s="41"/>
      <c r="D106" s="41"/>
      <c r="E106" s="41"/>
      <c r="F106" s="41"/>
      <c r="G106" s="42"/>
    </row>
    <row r="107" spans="1:8" ht="21.2" customHeight="1" x14ac:dyDescent="0.25">
      <c r="A107" s="20" t="s">
        <v>15</v>
      </c>
      <c r="B107" s="32" t="s">
        <v>29</v>
      </c>
      <c r="C107" s="41"/>
      <c r="D107" s="41"/>
      <c r="E107" s="41"/>
      <c r="F107" s="41"/>
      <c r="G107" s="42"/>
    </row>
    <row r="108" spans="1:8" ht="23.25" customHeight="1" x14ac:dyDescent="0.25">
      <c r="A108" s="20" t="s">
        <v>15</v>
      </c>
      <c r="B108" s="32" t="s">
        <v>28</v>
      </c>
      <c r="C108" s="41"/>
      <c r="D108" s="41"/>
      <c r="E108" s="41"/>
      <c r="F108" s="41"/>
      <c r="G108" s="42"/>
    </row>
    <row r="109" spans="1:8" ht="23.25" customHeight="1" x14ac:dyDescent="0.25">
      <c r="A109" s="20" t="s">
        <v>15</v>
      </c>
      <c r="B109" s="32" t="s">
        <v>0</v>
      </c>
      <c r="C109" s="41"/>
      <c r="D109" s="41"/>
      <c r="E109" s="41"/>
      <c r="F109" s="41"/>
      <c r="G109" s="42"/>
    </row>
    <row r="110" spans="1:8" ht="15" x14ac:dyDescent="0.25">
      <c r="D110" s="22"/>
    </row>
    <row r="111" spans="1:8" ht="15" x14ac:dyDescent="0.25">
      <c r="B111" s="29"/>
      <c r="D111" s="30"/>
      <c r="E111" s="21"/>
      <c r="F111" s="21"/>
      <c r="G111" s="21"/>
    </row>
    <row r="112" spans="1:8" ht="15" x14ac:dyDescent="0.25">
      <c r="B112" s="29"/>
      <c r="D112" s="30"/>
      <c r="E112" s="21"/>
      <c r="F112" s="21"/>
      <c r="G112" s="21"/>
    </row>
    <row r="113" spans="2:7" ht="15" x14ac:dyDescent="0.25">
      <c r="B113" s="29"/>
      <c r="D113" s="30"/>
      <c r="E113" s="21"/>
      <c r="F113" s="21"/>
      <c r="G113" s="21"/>
    </row>
    <row r="114" spans="2:7" ht="15" x14ac:dyDescent="0.25">
      <c r="B114" s="29"/>
      <c r="D114" s="30"/>
      <c r="E114" s="21"/>
      <c r="F114" s="21"/>
      <c r="G114" s="21"/>
    </row>
    <row r="115" spans="2:7" ht="15" x14ac:dyDescent="0.25">
      <c r="B115" s="29"/>
      <c r="D115" s="30"/>
      <c r="E115" s="21"/>
      <c r="F115" s="21"/>
      <c r="G115" s="21"/>
    </row>
    <row r="116" spans="2:7" ht="15" x14ac:dyDescent="0.25">
      <c r="B116" s="29"/>
      <c r="D116" s="30"/>
      <c r="E116" s="21"/>
      <c r="F116" s="21"/>
      <c r="G116" s="21"/>
    </row>
  </sheetData>
  <mergeCells count="103">
    <mergeCell ref="B51:C51"/>
    <mergeCell ref="B52:C52"/>
    <mergeCell ref="B53:C53"/>
    <mergeCell ref="B54:C54"/>
    <mergeCell ref="B55:C55"/>
    <mergeCell ref="B56:C56"/>
    <mergeCell ref="B57:C57"/>
    <mergeCell ref="B58:C58"/>
    <mergeCell ref="B59:C59"/>
    <mergeCell ref="B100:G100"/>
    <mergeCell ref="B98:G98"/>
    <mergeCell ref="B96:G96"/>
    <mergeCell ref="B60:C60"/>
    <mergeCell ref="B61:C61"/>
    <mergeCell ref="B62:C62"/>
    <mergeCell ref="B63:C63"/>
    <mergeCell ref="B64:C64"/>
    <mergeCell ref="B65:C65"/>
    <mergeCell ref="B66:C66"/>
    <mergeCell ref="B67:C67"/>
    <mergeCell ref="B68:C68"/>
    <mergeCell ref="B99:C99"/>
    <mergeCell ref="B69:C69"/>
    <mergeCell ref="B70:C70"/>
    <mergeCell ref="B71:C71"/>
    <mergeCell ref="B72:C72"/>
    <mergeCell ref="B73:C73"/>
    <mergeCell ref="B74:C74"/>
    <mergeCell ref="B82:C82"/>
    <mergeCell ref="B83:C83"/>
    <mergeCell ref="B84:C84"/>
    <mergeCell ref="B89:C89"/>
    <mergeCell ref="B90:G90"/>
    <mergeCell ref="B46:C46"/>
    <mergeCell ref="B47:C47"/>
    <mergeCell ref="B48:C48"/>
    <mergeCell ref="B49:C49"/>
    <mergeCell ref="B50:C50"/>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B44:C44"/>
    <mergeCell ref="B45:C45"/>
    <mergeCell ref="B20:C20"/>
    <mergeCell ref="B21:C21"/>
    <mergeCell ref="B22:C22"/>
    <mergeCell ref="B23:C23"/>
    <mergeCell ref="B24:C24"/>
    <mergeCell ref="B25:C25"/>
    <mergeCell ref="B26:C26"/>
    <mergeCell ref="B27:C27"/>
    <mergeCell ref="B11:C11"/>
    <mergeCell ref="B12:C12"/>
    <mergeCell ref="B13:C13"/>
    <mergeCell ref="B14:C14"/>
    <mergeCell ref="B15:C15"/>
    <mergeCell ref="B16:C16"/>
    <mergeCell ref="B17:C17"/>
    <mergeCell ref="B18:C18"/>
    <mergeCell ref="B19:C19"/>
    <mergeCell ref="B5:C5"/>
    <mergeCell ref="B6:C6"/>
    <mergeCell ref="B7:C7"/>
    <mergeCell ref="B8:C8"/>
    <mergeCell ref="B9:C9"/>
    <mergeCell ref="B10:C10"/>
    <mergeCell ref="A3:G3"/>
    <mergeCell ref="A1:G1"/>
    <mergeCell ref="C104:G104"/>
    <mergeCell ref="C105:G105"/>
    <mergeCell ref="C106:G106"/>
    <mergeCell ref="C107:G107"/>
    <mergeCell ref="C108:G108"/>
    <mergeCell ref="C109:G109"/>
    <mergeCell ref="B75:G75"/>
    <mergeCell ref="B91:C91"/>
    <mergeCell ref="B93:C93"/>
    <mergeCell ref="B95:C95"/>
    <mergeCell ref="B97:C97"/>
    <mergeCell ref="B87:C87"/>
    <mergeCell ref="B88:G88"/>
    <mergeCell ref="B86:G86"/>
    <mergeCell ref="B94:G94"/>
    <mergeCell ref="B92:G92"/>
    <mergeCell ref="B77:C77"/>
    <mergeCell ref="B76:C76"/>
    <mergeCell ref="B78:C78"/>
    <mergeCell ref="B79:C79"/>
    <mergeCell ref="B80:C80"/>
    <mergeCell ref="B81:C81"/>
  </mergeCells>
  <pageMargins left="1.0900000000000001" right="0.23622047244094491" top="0.62" bottom="0.61" header="0.31496062992125984" footer="0.31496062992125984"/>
  <pageSetup paperSize="9"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
  <sheetViews>
    <sheetView workbookViewId="0">
      <selection sqref="A1:XFD1048576"/>
    </sheetView>
  </sheetViews>
  <sheetFormatPr defaultRowHeight="15" x14ac:dyDescent="0.25"/>
  <cols>
    <col min="1" max="2" width="9.140625" style="2"/>
    <col min="3" max="3" width="9.140625" style="3"/>
    <col min="4" max="6" width="9.140625" style="2"/>
  </cols>
  <sheetData/>
  <pageMargins left="0.52" right="0.22" top="0.54"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Phiếu điều tra</vt:lpstr>
      <vt:lpstr>Khu CNTT tập trung</vt:lpstr>
      <vt:lpstr>'Phiếu điều tra'!Print_Area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Nguyen </cp:lastModifiedBy>
  <cp:lastPrinted>2023-09-08T09:25:20Z</cp:lastPrinted>
  <dcterms:created xsi:type="dcterms:W3CDTF">2018-03-21T02:59:06Z</dcterms:created>
  <dcterms:modified xsi:type="dcterms:W3CDTF">2023-09-22T09:31:08Z</dcterms:modified>
</cp:coreProperties>
</file>