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105" yWindow="-105" windowWidth="15600" windowHeight="10305" firstSheet="2" activeTab="4"/>
  </bookViews>
  <sheets>
    <sheet name="0. Thống kê" sheetId="6" state="hidden" r:id="rId1"/>
    <sheet name="1. CĐS Bộ" sheetId="5" state="hidden" r:id="rId2"/>
    <sheet name="2.1. CQS Tỉnh" sheetId="4" r:id="rId3"/>
    <sheet name="2.2. KTS Tỉnh" sheetId="1" r:id="rId4"/>
    <sheet name="2.3. XHS Tỉnh" sheetId="3" r:id="rId5"/>
    <sheet name="PL DM du lieu CĐS" sheetId="2" r:id="rId6"/>
  </sheets>
  <definedNames>
    <definedName name="_xlnm._FilterDatabase" localSheetId="2" hidden="1">'2.1. CQS Tỉnh'!$K$1:$K$264</definedName>
    <definedName name="_xlnm._FilterDatabase" localSheetId="3" hidden="1">'2.2. KTS Tỉnh'!$N$1:$N$128</definedName>
    <definedName name="_xlnm._FilterDatabase" localSheetId="4" hidden="1">'2.3. XHS Tỉnh'!$L$1:$L$124</definedName>
  </definedNames>
  <calcPr calcId="144525"/>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83" i="3" l="1"/>
  <c r="F68" i="1"/>
  <c r="F54" i="1"/>
  <c r="F35" i="3" l="1"/>
  <c r="F22" i="1" l="1"/>
  <c r="F93" i="1"/>
  <c r="F38" i="1"/>
  <c r="F34" i="1" l="1"/>
  <c r="F122" i="3" l="1"/>
  <c r="F120" i="3"/>
  <c r="F118" i="3"/>
  <c r="F116" i="3"/>
  <c r="F114" i="3"/>
  <c r="F112" i="3"/>
  <c r="F110" i="3"/>
  <c r="F107" i="3"/>
  <c r="F105" i="3"/>
  <c r="F103" i="3"/>
  <c r="F101" i="3"/>
  <c r="F99" i="3"/>
  <c r="F97" i="3"/>
  <c r="F95" i="3"/>
  <c r="F91" i="3"/>
  <c r="F85" i="3"/>
  <c r="F76" i="3"/>
  <c r="F72" i="3"/>
  <c r="F69" i="3"/>
  <c r="F67" i="3"/>
  <c r="F60" i="3"/>
  <c r="F53" i="3"/>
  <c r="F49" i="3"/>
  <c r="F46" i="3"/>
  <c r="F42" i="3"/>
  <c r="F38" i="3"/>
  <c r="F30" i="3"/>
  <c r="F26" i="3"/>
  <c r="F24" i="3"/>
  <c r="F21" i="3"/>
  <c r="F17" i="3"/>
  <c r="F14" i="3"/>
  <c r="F12" i="3"/>
  <c r="F9" i="3"/>
  <c r="K4" i="2"/>
  <c r="J4" i="2"/>
  <c r="I4" i="2"/>
  <c r="H4" i="2"/>
  <c r="G4" i="2"/>
  <c r="F126" i="1"/>
  <c r="F124" i="1"/>
  <c r="F122" i="1"/>
  <c r="F120" i="1"/>
  <c r="F118" i="1"/>
  <c r="F116" i="1"/>
  <c r="F114" i="1"/>
  <c r="F111" i="1"/>
  <c r="F109" i="1"/>
  <c r="F107" i="1"/>
  <c r="F105" i="1"/>
  <c r="F103" i="1"/>
  <c r="F101" i="1"/>
  <c r="F99" i="1"/>
  <c r="F96" i="1"/>
  <c r="F88" i="1"/>
  <c r="F83" i="1" s="1"/>
  <c r="F84" i="1"/>
  <c r="F81" i="1"/>
  <c r="F79" i="1"/>
  <c r="F77" i="1"/>
  <c r="F75" i="1"/>
  <c r="F65" i="1"/>
  <c r="F61" i="1"/>
  <c r="F59" i="1"/>
  <c r="F51" i="1"/>
  <c r="F48" i="1"/>
  <c r="F45" i="1"/>
  <c r="F41" i="1"/>
  <c r="F32" i="1"/>
  <c r="F29" i="1"/>
  <c r="F27" i="1"/>
  <c r="F24" i="1"/>
  <c r="F20" i="1"/>
  <c r="F16" i="1"/>
  <c r="F13" i="1"/>
  <c r="F11" i="1"/>
  <c r="F9" i="1"/>
  <c r="F26" i="1" l="1"/>
  <c r="F41" i="3"/>
  <c r="F29" i="3"/>
  <c r="F109" i="3"/>
  <c r="F94" i="3"/>
  <c r="F82" i="3"/>
  <c r="F16" i="3"/>
  <c r="F40" i="1"/>
  <c r="F113" i="1"/>
  <c r="F50" i="1"/>
  <c r="F92" i="1"/>
  <c r="F15" i="1"/>
  <c r="F8" i="1"/>
  <c r="F98" i="1"/>
  <c r="F52" i="3"/>
  <c r="F8" i="3"/>
  <c r="F4" i="1" l="1"/>
  <c r="F7" i="3"/>
  <c r="F7" i="1"/>
</calcChain>
</file>

<file path=xl/sharedStrings.xml><?xml version="1.0" encoding="utf-8"?>
<sst xmlns="http://schemas.openxmlformats.org/spreadsheetml/2006/main" count="3462" uniqueCount="1536">
  <si>
    <t xml:space="preserve">Thang điểm: </t>
  </si>
  <si>
    <t>STT</t>
  </si>
  <si>
    <t>Mã chỉ số</t>
  </si>
  <si>
    <t>Trụ cột/Chỉ số/Tiêu chí/Tiêu chí con</t>
  </si>
  <si>
    <t>Cách tính điểm</t>
  </si>
  <si>
    <t>Điểm tối đa</t>
  </si>
  <si>
    <t>Cách xác định chỉ số</t>
  </si>
  <si>
    <t>Tài liệu kiểm chứng</t>
  </si>
  <si>
    <t>Nguồn thu thập dữ liệu</t>
  </si>
  <si>
    <t>Nguồn tham khảo chỉ số</t>
  </si>
  <si>
    <t>Tần suất cập nhật số liệu</t>
  </si>
  <si>
    <t>Đơn vị thẩm định số liệu</t>
  </si>
  <si>
    <t>II</t>
  </si>
  <si>
    <t>GDTI.01</t>
  </si>
  <si>
    <t>KINH TẾ SỐ</t>
  </si>
  <si>
    <t>Chuyển đổi nhận thức</t>
  </si>
  <si>
    <t>1.1</t>
  </si>
  <si>
    <t xml:space="preserve">Tuyên truyền, phổ biến về kinh tế số </t>
  </si>
  <si>
    <t>1.1.1</t>
  </si>
  <si>
    <t>Trích dẫn kênh truyền hình/đường link về chuyên mục</t>
  </si>
  <si>
    <t>Địa phương báo cáo</t>
  </si>
  <si>
    <t>Hàng quý</t>
  </si>
  <si>
    <t>1.1.2</t>
  </si>
  <si>
    <t>Hàng năm</t>
  </si>
  <si>
    <t>1.2</t>
  </si>
  <si>
    <t>Sự quan tâm của người đứng đầu đối với phát triển kinh tế số</t>
  </si>
  <si>
    <t>Tỷ lệ số văn bản phê duyệt, định hướng về phát triển kinh tế số, chuyển đổi số cho doanh nghiệp và tổ chức kinh tế của UBND Tỉnh/TP (quyết định, chỉ thị) do Chủ tịch UBND Tỉnh/TP trực tiếp ký</t>
  </si>
  <si>
    <t>Điểm =  Tỷ lệ * Điểm tối đa</t>
  </si>
  <si>
    <t>a = Số văn bản (quyết định, chỉ thị) chuyên đề hoặc có nội dung, nhiệm vụ cụ thể về phát triển kinh tế số, chuyển đổi số cho doanh nghiệp và tổ chức kinh tế của UBND Tỉnh/TP do Chủ tịch UBND Tỉnh/TP trực tiếp ký; 
b = Tổng Số văn bản chuyên đề hoặc có nội dung, nhiệm vụ cụ thể về phát triển kinh tế số, chuyển đổi số cho doanh nghiệp và tổ chức kinh tế của UBND Tỉnh/TP;
Tỷ lệ = a/b.</t>
  </si>
  <si>
    <t>Văn bản (Chỉ thị, Quyết định,…) chuyên đề hoặc có nội dung cụ thể về phát triển kinh tế số, chuyển đổi số cho doanh nghiệp và tổ chức kinh tế</t>
  </si>
  <si>
    <t>1.3</t>
  </si>
  <si>
    <t xml:space="preserve">Chủ trương, định hướng của Đảng, Chính quyền về phát triển kinh tế số, chuyển đổi số cho doanh nghiệp </t>
  </si>
  <si>
    <t>Kiến tạo thể chế</t>
  </si>
  <si>
    <t>2.1</t>
  </si>
  <si>
    <t>Chính sách, kế hoạch, chương trình, đề án về phát triển kinh tế số, chuyển đổi số cho doanh nghiệp</t>
  </si>
  <si>
    <t>2.1.1</t>
  </si>
  <si>
    <t xml:space="preserve">Kế hoạch, chương trình, đề án về phát triển kinh tế số của Tỉnh/TP </t>
  </si>
  <si>
    <t>a = Số nhiệm vụ, giải pháp trong chương trình, đề án đã triển khai;
 b = Tổng số nhiệm vụ, giải pháp trong chương trình, đề án được phê duyệt;
Tỷ lệ = a/b.</t>
  </si>
  <si>
    <t>Văn bản phê duyệt chương trình, đề án và báo cáo kết quả thực hiện</t>
  </si>
  <si>
    <t>2.1.2</t>
  </si>
  <si>
    <t>QĐ 999/QĐ-TTg</t>
  </si>
  <si>
    <t>2.1.3</t>
  </si>
  <si>
    <t>a = Số nhiệm vụ, giải pháp trong chương trình, đề án đã triển khai;
b = Tổng số nhiệm vụ, giải pháp trong chương trình, đề án được phê duyệt;
Tỷ lệ = a/b.</t>
  </si>
  <si>
    <t>QĐ 749/QĐ-TTg</t>
  </si>
  <si>
    <t>06 tháng</t>
  </si>
  <si>
    <t>2.2</t>
  </si>
  <si>
    <t>Tổ chức, nhân sự và mạng lưới doanh nghiệp Kinh tế số</t>
  </si>
  <si>
    <t>2.2.1</t>
  </si>
  <si>
    <t>Điểm = Tỷ lệ * điểm tối đa</t>
  </si>
  <si>
    <t>2.2.2</t>
  </si>
  <si>
    <t>a =  Số doanh nghiệp trên địa bàn tham gia mạng lưới;
b = Tổng số doanh nghiệp trên địa bàn;
Tỷ lệ = a/b</t>
  </si>
  <si>
    <t>Văn bản thành lập</t>
  </si>
  <si>
    <t>QĐ749</t>
  </si>
  <si>
    <t>2.3</t>
  </si>
  <si>
    <t xml:space="preserve">Ngân sách cho phát triển kinh tế số </t>
  </si>
  <si>
    <t>- Tỷ lệ chi cho KTS ≥ 01%: điểm tối đa
- Tỷ lệ chi cho KTS &lt; 01%: điểm = (tỷ lệ/01%) * điểm tối đa</t>
  </si>
  <si>
    <t>- Tổng số chi NSNN cho phát triển kinh tế số và hỗ trợ doanh nghiệp chuyển đổi số
- a = Tổng NSNN chi cho KTS;
b = Tổng chi NSNN trên địa bàn tỉnh;
Tỷ lệ chi cho KTS = a/b</t>
  </si>
  <si>
    <t xml:space="preserve">Báo cáo số liệu chi </t>
  </si>
  <si>
    <t>2.4</t>
  </si>
  <si>
    <t>Đánh giá của doanh nghiệp về thể chế, chính sách phát triển Kinh tế số của Tỉnh/TP</t>
  </si>
  <si>
    <t>2.4.1</t>
  </si>
  <si>
    <t>- Tính điểm trung bình của các doanh nghiệp được điều tra theo thang điểm: Đặc biệt tốt: 100% * điểm tối đa; Tốt: 80% * điểm tối đa; Khá: 60% * điểm tối đa; Trung bình: 35% * điểm tối đa; Kém: 0 điểm;</t>
  </si>
  <si>
    <t>Thực hiện theo phương pháp điều tra xã hội học</t>
  </si>
  <si>
    <t>Điều tra xã hội</t>
  </si>
  <si>
    <t>Sử dụng công cụ khảo sát không gian mạng</t>
  </si>
  <si>
    <t>2.4.2</t>
  </si>
  <si>
    <t>Hạ tầng và nền tảng số</t>
  </si>
  <si>
    <t>Hạ tầng bưu chính</t>
  </si>
  <si>
    <t>3.1.1</t>
  </si>
  <si>
    <t>Tỷ lệ điểm phục vụ bưu chính có kết nối băng rộng cố định trên tổng các điểm phục vụ bưu chính</t>
  </si>
  <si>
    <t>a = Số điểm phục vụ bưu chính có kết nối băng rộng cố định;
b = Tổng số điểm phục vụ bưu chính của tỉnh;
Tỷ lệ = a/b.</t>
  </si>
  <si>
    <t>Vụ Bưu chính</t>
  </si>
  <si>
    <t>3.1.2</t>
  </si>
  <si>
    <t>QD 248</t>
  </si>
  <si>
    <t>3.2.1</t>
  </si>
  <si>
    <t>Cục Viễn thông</t>
  </si>
  <si>
    <t>3.2.2</t>
  </si>
  <si>
    <t>Báo cáo chỉ số TMĐT</t>
  </si>
  <si>
    <t>Hạ tầng Internet</t>
  </si>
  <si>
    <t>3.3.1</t>
  </si>
  <si>
    <t>a = Số doanh nghiệp có kết nối internet băng thông rộng;
b = Tổng số doanh nghiệp trên địa bàn tỉnh
Tỷ lệ = a/b</t>
  </si>
  <si>
    <t>Báo cáo chỉ số TMĐT, QD 248</t>
  </si>
  <si>
    <t>3.3.2</t>
  </si>
  <si>
    <t>Số tên miền .vn trên 1000 dân</t>
  </si>
  <si>
    <t>- Địa phương có tỷ lệ cao nhất: điểm tối đa
- Các địa phương còn lại  điểm = (tỷ lệ của địa phương/tỷ lệ của địa phương cao nhất) * điểm tối đa</t>
  </si>
  <si>
    <t>a = Tổng số tên miền.vn trên địa bàn tỉnh;
b = Số dân (nghìn dân) trên địa bàn tỉnh;
Tỷ lệ = a/b</t>
  </si>
  <si>
    <t>VNNIC</t>
  </si>
  <si>
    <t>Website/cổng thông tin điện tử doanh nghiệp</t>
  </si>
  <si>
    <t>Điểm = tỷ lệ * điểm tối đa</t>
  </si>
  <si>
    <t>DESI</t>
  </si>
  <si>
    <t>a = Số doanh nghiệp có website/cổng thông tin điện tử tích hợp chức năng đặt hàng trực tuyến;
b = Tổng số doanh nghiệp trên địa bàn tỉnh;
Tỷ lệ = a/b</t>
  </si>
  <si>
    <t>Hạ tầng thanh toán số</t>
  </si>
  <si>
    <t>3.5.1</t>
  </si>
  <si>
    <t>3.5.2</t>
  </si>
  <si>
    <t>Hệ thống thông tin hỗ trợ và xác thực điện tử, chữ ký điện tử, chữ ký số</t>
  </si>
  <si>
    <t>Tỷ lệ doanh nghiệp sử dụng chữ ký điện tử, chữ ký số trong giao dịch</t>
  </si>
  <si>
    <t>a = Số doanh nghiệp có sử dụng chữ ký số, chữ ký điện tử trong giao dịch;
b = Tổng số doanh nghiệp trên địa bàn tỉnh;
Tỷ lệ = a/b</t>
  </si>
  <si>
    <t>Thông tin và Dữ liệu số</t>
  </si>
  <si>
    <t>4.1</t>
  </si>
  <si>
    <t>4.1.1</t>
  </si>
  <si>
    <t>Tỷ lệ số hạng mục dữ liệu thuộc miền dữ liệu Kinh tế số đã được xây dựng, số hóa đưa vào CSDL để khai thác, sử dụng</t>
  </si>
  <si>
    <t>Điểm = Tỷ lệ* Điểm tối đa</t>
  </si>
  <si>
    <t>Danh mục các hạng mục dữ liệu được cung cấp kèm theo tại PL Danh mục Dữ liệu cho KTS
- Tổng số hạng mục dữ liệu thuộc miền dữ liệu Kinh tế số đã số hóa và đã cung cấp dịch vụ chia sẻ dữ liệu (gọi là a)
- Tổng số các hạng mục dữ liệu thuộc miền dữ liệu Kinh tế số = b (33 hạng mục);
- Tỷ lệ = a /b</t>
  </si>
  <si>
    <t>4.1.2</t>
  </si>
  <si>
    <t>Tỷ lệ số hạng mục dữ liệu thuộc miền dữ liệu Kinh tế số đã được xây dựng, số hóa đưa vào CSDL và kết nối chia sẻ dữ liệu lên LGSP/NGSP</t>
  </si>
  <si>
    <t>Danh mục các hạng mục dữ liệu được cung cấp kèm theo tại PL Danh mục Dữ liệu cho CĐS
- Tổng số hạng mục dữ liệu thuộc miền dữ liệu Kinh tế số đã số hóa và kết nối với NGSP/LGSP (gọi là a)
- Tổng số các hạng mục dữ liệu thuộc miền dữ liệu cho KTS = b (33 hạng mục);
- Tỷ lệ = a/b</t>
  </si>
  <si>
    <t>4.1.3</t>
  </si>
  <si>
    <t>Tỷ lệ số hạng mục dữ liệu thuộc miền dữ liệu Kinh tế số đã được xây dựng, số hóa và cung cấp theo dạng dữ liệu mở cho người dân, doanh nghiệp</t>
  </si>
  <si>
    <t>Danh mục các hạng mục dữ liệu được cung cấp kèm theo tại PL Danh mục Dữ liệu cho CĐS
- Tổng số hạng mục dữ liệu thuộc miền dữ liệu Kinh tế số đã số hóa và có cung cấp dữ liệu mở cho người dân, doanh nghiệp (gọi là a)
- Tổng số các hạng mục dữ liệu thuộc miền dữ liệu cho KTS = b (33 hạng mục);
- Tỷ lệ = a /b</t>
  </si>
  <si>
    <t>4.2</t>
  </si>
  <si>
    <t>Mức độ khai thác, sử dụng dữ liệu của doanh nghiệp</t>
  </si>
  <si>
    <t>4.2.1</t>
  </si>
  <si>
    <t>4.2.2</t>
  </si>
  <si>
    <t>Tỷ lệ doanh nghiệp trong Tỉnh/TP tra cứu thông tin từ các trang/cổng TTĐT của Tỉnh/TP phục vụ cho hoạt động của mình</t>
  </si>
  <si>
    <t>a = Số doanh nghiệp tra cứu thông tin;
b = Tổng số doanh nghiệp trên địa bàn tỉnh;
Tỷ lệ = a/b</t>
  </si>
  <si>
    <t>Tỷ lệ doanh nghiệp có sử dụng công nghệ nền tảng dữ liệu lớn</t>
  </si>
  <si>
    <t>a = Số doanh nghiệp có sử dụng, khai thác dữ liệu lớn phục vụ hoạt động kinh toanh;
b = Tổng số doanh nghiệp trên địa bàn tỉnh;
Tỷ lệ = a/b</t>
  </si>
  <si>
    <t>4.3</t>
  </si>
  <si>
    <t>Mức độ thuận tiên, hiệu quả của dữ liệu do CQNN cung cấp</t>
  </si>
  <si>
    <t>4.3.1</t>
  </si>
  <si>
    <t>4.3.2</t>
  </si>
  <si>
    <t>Hoạt động kinh tế số</t>
  </si>
  <si>
    <t>5.1</t>
  </si>
  <si>
    <t>Phát triển doanh nghiệp công nghệ số</t>
  </si>
  <si>
    <t>5.1.1</t>
  </si>
  <si>
    <t>Bảng thống kê khảo sát doanh nghiệp</t>
  </si>
  <si>
    <t>Vụ CNTT</t>
  </si>
  <si>
    <t>5.1.2</t>
  </si>
  <si>
    <t>Tỷ lệ doanh nghiệp khởi nghiệp về công nghệ số</t>
  </si>
  <si>
    <t>a = Tổng số doanh nghiệp khởi nghiệp về công nghệ số;
b = Tổng số doanh nghiệp trên địa bàn tỉnh;
Tỷ lệ = a/b</t>
  </si>
  <si>
    <t>5.1.3</t>
  </si>
  <si>
    <t>5.1.4</t>
  </si>
  <si>
    <t>5.2</t>
  </si>
  <si>
    <t>Thúc đẩy hoạt động kinh doanh số, thương mại điện tử</t>
  </si>
  <si>
    <t>5.2.1</t>
  </si>
  <si>
    <t>DESI, GDT_OECD</t>
  </si>
  <si>
    <t>5.2.2</t>
  </si>
  <si>
    <t>5.2.3</t>
  </si>
  <si>
    <t>Tỷ lệ doanh nghiệp tham gia sàn thương mại điện tử</t>
  </si>
  <si>
    <t>a = Tổng số doanh nghiệp có tham gia sàn TMĐT;
b = Tổng số doanh nghiệp trên địa bàn tỉnh (được khảo sát);
Tỷ lệ = a/b</t>
  </si>
  <si>
    <t>Báo cáo chỉ số TMĐT, QĐ 645</t>
  </si>
  <si>
    <t>5.3</t>
  </si>
  <si>
    <t xml:space="preserve">Đầu tư của doanh nghiệp cho nghiên cứu và phát triển (R&amp;D) và ICT </t>
  </si>
  <si>
    <t>a = Số tiền trung bình chi từ quỹ phát triển KHCN và các nguồn khác của doanh nghiệp cho các hoạt động đầu tư, nghiên cứu và/hoặc mua bán các nghiên cứu, phát minh, sáng chế, kiến thức, công nghệ mới,…;
b = Tổng doanh thu trung bình của các doanh nghiệp trên địa bàn tỉnh (được khảo sát) trong kỳ báo cáo;
Tỷ lệ = a/b</t>
  </si>
  <si>
    <t>GDT_OECD, GCI_WEF, QD 248</t>
  </si>
  <si>
    <t>5.4</t>
  </si>
  <si>
    <t>Sử dụng các công nghệ nền tảng mới trong các doanh nghiệp</t>
  </si>
  <si>
    <t>5.4.1</t>
  </si>
  <si>
    <t>5.4.2</t>
  </si>
  <si>
    <t>5.4.3</t>
  </si>
  <si>
    <t>5.5</t>
  </si>
  <si>
    <t>Đóng góp của kinh tế số vào tổng sản phẩm trên địa bàn (GRDP)</t>
  </si>
  <si>
    <t>5.5.1</t>
  </si>
  <si>
    <t>Tỷ trọng kinh tế số trong GRDP</t>
  </si>
  <si>
    <t>- Tỷ lệ ≥ 20%: điểm tối đa
- Tỷ lệ &lt; 20%: điểm = (tỷ lệ/20%) * điểm tối đa</t>
  </si>
  <si>
    <t>5.5.2</t>
  </si>
  <si>
    <t>Tỷ lệ tăng năng suất lao động trung bình hàng năm trên địa bàn tỉnh</t>
  </si>
  <si>
    <t>- Tỷ lệ ≥ 07%: điểm tối đa
- Tỷ lệ &lt; 07%: điểm = (tỷ lệ/07%) * điểm tối đa</t>
  </si>
  <si>
    <t>QĐ 749</t>
  </si>
  <si>
    <t>5.6</t>
  </si>
  <si>
    <t>ICT_index</t>
  </si>
  <si>
    <t>5.6.1</t>
  </si>
  <si>
    <t>Sách trắng CNTT&amp;TT, QĐ 248</t>
  </si>
  <si>
    <t>5.6.2</t>
  </si>
  <si>
    <t>Tỷ lệ doanh thu dịch vụ viễn thông, Internet (gồm doanh thu cố định mặt đất, cố định vệ tinh, di động vệ tinh, di động hàng hải) và doanh thu dịch vụ Internet</t>
  </si>
  <si>
    <t>a = Tổng doanh thu dịch vụ viễn thông, Internet;
b = Tổng doanh thu của doanh nghiệp trên địa bàn tỉnh;
Tỷ lệ = a/b</t>
  </si>
  <si>
    <t>Hoạt động chuyển đổi số trong lĩnh vực tài chính - ngân hàng</t>
  </si>
  <si>
    <t>QD 749</t>
  </si>
  <si>
    <t>Tỷ lệ doanh nghiệp được đồng ý cho vay tín dụng thông qua hệ thống chấm điểm tín dụng</t>
  </si>
  <si>
    <t>Bảng thống kê từ hệ thống chấm điểm tín dụng</t>
  </si>
  <si>
    <t>Hoạt động chuyển đổi số trong lĩnh vực giao thông vận tải và logistics</t>
  </si>
  <si>
    <t>Hoạt động chuyển đổi số trong lĩnh vực năng lượng</t>
  </si>
  <si>
    <t xml:space="preserve">Tỷ lệ tiết kiệm điện trên địa bàn tỉnh do áp dụng công nghệ mới </t>
  </si>
  <si>
    <t>Tỷ lệ = chỉ số % tiết kiệm điện trên địa bàn tỉnh do áp dụng công nghệ mới / 2% (chỉ tiêu tiết kiệm điện tối thiểu (2%) theo chỉ thị 20/CT-TTg ngày 5/7/2020)</t>
  </si>
  <si>
    <t>Bảng tổng hợp chỉ số tiết kiệm điện</t>
  </si>
  <si>
    <t>Hoạt động chuyển đổi số trong lĩnh vực sản xuất công nghiệp</t>
  </si>
  <si>
    <t>- Tỷ lệ địa phương ≥ tỷ lệ cả nước: điểm tối đa
- Tỷ lệ địa phương &lt; tỷ lệ cả nước: điểm = (tỷ lệ địa phương/tỷ lệ cả nước) * điểm tối đa</t>
  </si>
  <si>
    <t>Chỉ số sản xuất công nghiệp là tỷ lệ phần trăm giữa khối lượng sản xuất công nghiệp tạo ra trong kỳ hiện tại với khối lượng sản xuất công nghiệp kỳ gốc của địa phương</t>
  </si>
  <si>
    <t>Tổng Cục TK</t>
  </si>
  <si>
    <t>An toàn, an ninh mạng và độ tin cậy</t>
  </si>
  <si>
    <t>6.1</t>
  </si>
  <si>
    <t>Triển khai an toàn, an ninh mạng của các doanh nghiệp</t>
  </si>
  <si>
    <t>6.1.1</t>
  </si>
  <si>
    <t>Tỷ lệ doanh nghiệp có hệ thống thông tin cung cấp dịch vụ trực tuyến đã thuê tối thiểu một tổ chức, doanh nghiệp ATTT thực hiện giám sát, bảo vệ chuyên nghiệp</t>
  </si>
  <si>
    <t>a = số doanh nghiệp có hệ thống thông tin cung cấp dịch vụ trực tuyến đã lựa chọn tối thiểu một tổ chức, doanh nghiệp ATTT thực hiện giám sát, bảo vệ;
b = Tổng số doanh nghiệp có hệ thống thông tin cung cấp dịch vụ trực tuyến trên địa bàn;
Tỷ lệ = a/b</t>
  </si>
  <si>
    <t>6.1.2</t>
  </si>
  <si>
    <t>Tỷ lệ doanh nghiệp có hệ thống thông tin cung cấp dịch vụ trực tuyến có định kỳ thực hiện kiểm tra, đánh giá độc lập về ATTT cho hệ thống thông tin của mình</t>
  </si>
  <si>
    <t>a = Số doanh nghiệp có hệ thống thông tin cung cấp dịch vụ trực tuyến có định kỳ thực hiện kiểm tra, đánh giá độc lập về ATTT;
b = Tổng số doanh nghiệp có hệ thống thông tin cung cấp dịch vụ trực tuyến trên địa bàn;
Tỷ lệ = a/b</t>
  </si>
  <si>
    <t>6.1.3</t>
  </si>
  <si>
    <t>Tỷ lệ doanh nghiệp có hệ thống thông tin cung cấp dịch vụ trực tuyến có chứng nhận đạt tiêu chuẩn ISO 27001</t>
  </si>
  <si>
    <t>a = số doanh nghiệp có hệ thống thông tin cung cấp dịch vụ trực tuyến có chứng nhận đạt tiêu chuẩn ISO 27001;
b = Tổng số doanh nghiệp có hệ thống thông tin cung cấp dịch vụ trực tuyến trên địa bàn;
Tỷ lệ = a/b</t>
  </si>
  <si>
    <t>6.2</t>
  </si>
  <si>
    <t>Khả năng bảo vệ, ứng cứu sự cố, xử lý tấn công mạng của doanh nghiệp</t>
  </si>
  <si>
    <t>6.2.1</t>
  </si>
  <si>
    <t>6.2.2</t>
  </si>
  <si>
    <t>6.2.3</t>
  </si>
  <si>
    <t>Đào tạo và phát triển nguồn nhân lực Kinh tế số</t>
  </si>
  <si>
    <t>7.1</t>
  </si>
  <si>
    <t>7.1.1</t>
  </si>
  <si>
    <t>7.1.2</t>
  </si>
  <si>
    <t>7.2</t>
  </si>
  <si>
    <t>7.2.1</t>
  </si>
  <si>
    <t>7.2.2</t>
  </si>
  <si>
    <t>7.3</t>
  </si>
  <si>
    <t>Đào tạo nhân lực công nghệ số</t>
  </si>
  <si>
    <t>7.3.1</t>
  </si>
  <si>
    <t>Danh sách các trường</t>
  </si>
  <si>
    <t>7.3.2</t>
  </si>
  <si>
    <t>Đánh giá trên không gian mạng về phát triển kinh tế số của Tỉnh/TP</t>
  </si>
  <si>
    <t>8.1</t>
  </si>
  <si>
    <t>Đánh giá nhận thức về phát triển Kinh tế số của Tỉnh/TP</t>
  </si>
  <si>
    <t>Đánh giá sắc thái thông tin trên không gian mạng về:
- Tuyên truyền, phổ biến về kinh tế số;
- Sự quan tâm của người đứng đầu đối với phát triển kinh tế số;
- Chủ trương, định hướng của Đảng, Chính quyền về phát triển kinh tế số và chuyển đổi số trong doanh nghiệp.</t>
  </si>
  <si>
    <t>Điểm = tỷ lệ đánh giá không tiêu cực (tích cực và trung tính) * điểm tối đa</t>
  </si>
  <si>
    <t>Đánh giá sắc thái thông tin trên không gian mạng</t>
  </si>
  <si>
    <t>Nguồn từ Cục ATTT</t>
  </si>
  <si>
    <t>Cục ATTT</t>
  </si>
  <si>
    <t>8.2</t>
  </si>
  <si>
    <t>Đánh giá về kiến tạo thể chế cho phát triển kinh tế số của Tỉnh/TP</t>
  </si>
  <si>
    <t>Đánh giá sắc thái thông tin trên không gian mạng về:
- Quy định, chính sách, kế hoạch, chương trình, đề án của Tỉnh/TP về phát triển kinh tế số, chuyển đổi số trong doanh nghiệp;
- Tổ chức, nhân sự chuyên trách về Kinh tế số của Tỉnh/TP;
- Mạng lưới doanh nghiệp công nghệ số, kinh doanh số của Tỉnh/TP;
- Ngân sách chi cho phát triển kinh tế số của Tỉnh/TP.</t>
  </si>
  <si>
    <t>8.3</t>
  </si>
  <si>
    <t>Đánh giá trên không gian mạng về hạ tầng và nền tảng số cho phát triển kinh tế số của Tỉnh/TP</t>
  </si>
  <si>
    <t>8.4</t>
  </si>
  <si>
    <t>Đánh giá trên không gian mạng về dữ liệu số phục vụ phát triển Kinh tế số của Tỉnh/TP</t>
  </si>
  <si>
    <t>Đánh giá sắc thái thông tin trên không gian mạng:
- Mức độ chia sẻ, sử dụng dữ liệu số của các doanh nghiệp trên địa bàn Tỉnh/TP;
- Tính hữu ích, thuận lợi của các cơ sở dữ liệu dùng chung, chuyên ngành của Tỉnh phục vụ cho các doanh nghiệp, tổ chức kinh tế;
- Tính hữu ích, thuận lợi của các trang/cổng thông tin điện tử của Tỉnh phục vụ cho các doanh nghiệp, tổ chức kinh tế;
- Mức độ sử dụng các giảỉ pháp dữ liệu lớn và công cụ phân tích dữ liệu lớn (Big data) của các doanh nghiệp trên địa bàn Tỉnh.</t>
  </si>
  <si>
    <t>8.5</t>
  </si>
  <si>
    <t>Đánh giá trên không gian mạng về hoạt động Kinh tế số của Tỉnh/TP</t>
  </si>
  <si>
    <t>8.6</t>
  </si>
  <si>
    <t>Đánh giá trên không gian mạng về an toàn thông tin mạng phục vụ phát triển kinh tế số của Tỉnh/TP</t>
  </si>
  <si>
    <t>8.7</t>
  </si>
  <si>
    <t>Đánh giá trên không gian mạng về Đào tạo và nguồn nhân lực cho Kinh tế số của Tỉnh/TP</t>
  </si>
  <si>
    <t>Đánh giá qua phỏng vấn chuyên gia</t>
  </si>
  <si>
    <t>9.1</t>
  </si>
  <si>
    <t>Đánh giá của chuyên gia về:
- Tuyên truyền, phổ biến về kinh tế số;
- Sự quan tâm của người đứng đầu đối với phát triển kinh tế số;
- Chủ trương, định hướng của Đảng, Chính quyền về phát triển kinh tế số và chuyển đổi số trong doanh nghiệp.</t>
  </si>
  <si>
    <t>- Xuất sắc: 100% * điểm tối đa;
- Tốt: 80% * điểm tối đa;
- Khá: 60% * điểm tối đa;
- Trung bình: 40% * điểm tối đa;
- Kém: 10% * điểm tối đa;</t>
  </si>
  <si>
    <t>9.2</t>
  </si>
  <si>
    <t>Đánh giá của chuyên gia về:
- Quy định, chính sách, kế hoạch, chương trình, đề án của Tỉnh/TP về phát triển kinh tế số, chuyển đổi số trong doanh nghiệp;
- Tổ chức, nhân sự chuyên trách về Kinh tế số của Tỉnh/TP;
- Mạng lưới doanh nghiệp công nghệ số, kinh doanh số của Tỉnh/TP;
- Ngân sách chi cho phát triển kinh tế số của Tỉnh/TP.</t>
  </si>
  <si>
    <t>9.3</t>
  </si>
  <si>
    <t>Đánh giá về hạ tầng và nền tảng số cho phát triển kinh tế số của Tỉnh/TP</t>
  </si>
  <si>
    <t>9.4</t>
  </si>
  <si>
    <t>Đánh giá về dữ liệu số phục vụ phát triển Kinh tế số của Tỉnh/TP</t>
  </si>
  <si>
    <t>9.5</t>
  </si>
  <si>
    <t>Đánh giá về hoạt động Kinh tế số của Tỉnh/TP</t>
  </si>
  <si>
    <t>9.6</t>
  </si>
  <si>
    <t>Đánh giá về an toàn thông tin mạng phục vụ phát triển kinh tế số của Tỉnh/TP</t>
  </si>
  <si>
    <t>9.7</t>
  </si>
  <si>
    <t>Đánh giá về Đào tạo và nguồn nhân lực cho Kinh tế số của Tỉnh/TP</t>
  </si>
  <si>
    <t>DANH MỤC DỮ LIỆU PHỤC VỤ CHUYỂN ĐỐI SỐ</t>
  </si>
  <si>
    <t>Miền dữ liệu</t>
  </si>
  <si>
    <t>Mô tả miền dữ liệu</t>
  </si>
  <si>
    <t>Mục dữ liệu</t>
  </si>
  <si>
    <t>Mô tả Mục dữ liệu</t>
  </si>
  <si>
    <t>Hạng mục dữ liệu</t>
  </si>
  <si>
    <t>Đã xây dựng, khai thác dạng số (Điền "x" nếu trả lời có, bỏ trống nếu trả lời không)</t>
  </si>
  <si>
    <t>Có cập nhật thường xuyên (Điền "x" nếu trả lời có, bỏ trống nếu trả lời không)</t>
  </si>
  <si>
    <t>Đã cung cấp các dịch vụ chia sẻ dữ liệu theo Nghị định 47/2020/NĐ-CP (Điền "x" nếu trả lời có, bỏ trống nếu trả lời không)</t>
  </si>
  <si>
    <t>Đã kết nối LGSP hoặc NGSP (Điền "x" nếu trả lời có, bỏ trống nếu trả lời không)</t>
  </si>
  <si>
    <t>Đã mở cho người dân, doanh nghiệp truy cập, khai thác (Điền "x" nếu trả lời có, bỏ trống nếu trả lời không)</t>
  </si>
  <si>
    <t>Tổng số</t>
  </si>
  <si>
    <t>A</t>
  </si>
  <si>
    <t>Chính quyền số</t>
  </si>
  <si>
    <t>I</t>
  </si>
  <si>
    <t>Quản lý nguồn lực</t>
  </si>
  <si>
    <t>Miền dữ liệu Quản lý nguồn lực của CQNN bao gồm các dữ liệu theo yêu cầu của CQNN (không phụ thuộc bộ, ngành, cơ quan nào thực hiện) để phục vụ các công việc quản lý, điều tiết nhằm sử dụng tối ưu nguồn lực cốt lõi của quốc gia phục vụ phát triển đồng bộ, bền vững, lâu dài và hỗ trợ các CQNN hoạt động hiệu lực, hiệu quả</t>
  </si>
  <si>
    <t>Quản lý hành chính</t>
  </si>
  <si>
    <t>Bao gồm các dữ liệu cần thiết phục vụ các nghiệp vụ liên quan tới các hoạt động quản lý và duy trì cơ sở hạ tầng nội bộ các CQNN</t>
  </si>
  <si>
    <t>Cơ sở vật chất, trang thiết bị.</t>
  </si>
  <si>
    <t>Công tác của cán bộ, công chức, viên chức.</t>
  </si>
  <si>
    <t>Dịch vụ hỗ trợ kỹ thuật, giải đáp thông tin.</t>
  </si>
  <si>
    <t>Đảm bảo an ninh trật tự.</t>
  </si>
  <si>
    <t>Kế hoạch hoạt động.</t>
  </si>
  <si>
    <t>Nội quy, quy chế của cơ quan, tổ chức.</t>
  </si>
  <si>
    <t>Trụ sở làm việc.</t>
  </si>
  <si>
    <t>Văn hóa công sở.</t>
  </si>
  <si>
    <t>Quản lý CNTT</t>
  </si>
  <si>
    <t>Bao gồm các dữ liệu cần thiết phục vụ các nghiệp vụ liên quan tới các hoạt động điều phối nguồn lực và các giải pháp CNTT theo yêu cầu để hỗ trợ hoặc cung cấp nghiệp vụ</t>
  </si>
  <si>
    <t>Bảo trì và cung cấp giải pháp CNTT.</t>
  </si>
  <si>
    <t>Hỗ trợ dịch vụ CNTT.</t>
  </si>
  <si>
    <t>Quản lý dịch vụ CNTT.</t>
  </si>
  <si>
    <t>Quản lý hạ tầng và vận hành hệ thống.</t>
  </si>
  <si>
    <t>Quản lý nguồn lực CNTT.</t>
  </si>
  <si>
    <t>Quản lý nhà cung ứng dịch vụ CNTT</t>
  </si>
  <si>
    <t>Quản lý dự trữ vật tư, thiết bị, hàng hóa</t>
  </si>
  <si>
    <t>Bao gồm các dữ liệu cần thiết phục vụ các nghiệp vụ liên quan tới các hoạt động Quản lý dự trữ vật tư, thiết bị, hàng hóa</t>
  </si>
  <si>
    <t>Danh mục hàng dự trữ quốc gia.</t>
  </si>
  <si>
    <t>Mua, bán hàng dữ trữ quốc gia</t>
  </si>
  <si>
    <t>Quản lý, sử dụng hàng dự trữ quốc gia</t>
  </si>
  <si>
    <t>Bao gồm các dữ liệu cần thiết phục vụ các nghiệp vụ liên quan tới các hoạt động liên quan tới tuyển dụng và quản lý nhân sự</t>
  </si>
  <si>
    <t>Đào tạo, bồi dưỡng cán bộ, công chức, viên chức.</t>
  </si>
  <si>
    <t>Đánh giá, phân loại cán bộ, công chức, viên chức.</t>
  </si>
  <si>
    <t>Quản lý hiệu quả lao động.</t>
  </si>
  <si>
    <t>Quản lý vị trí việc làm và tổ chức bộ máy.</t>
  </si>
  <si>
    <t>Quản lý và duy trì phúc lợi.</t>
  </si>
  <si>
    <t>Tuyển dụng cán bộ, công chức, viên chức.</t>
  </si>
  <si>
    <t>Tiền lương.</t>
  </si>
  <si>
    <t>Tinh giản biên chế.</t>
  </si>
  <si>
    <t>Thu hút nhân lực.</t>
  </si>
  <si>
    <t>Quản lý tài chính</t>
  </si>
  <si>
    <t>Bao gồm các dữ liệu cần thiết phục vụ các nghiệp vụ liên quan tới các hoạt động của CQNN sử dụng thông tin tài chính để đo lường, vận hành và dự báo hiệu lực, hiệu quả các hoạt động của một thực thể liên quan tới mục tiêu của cơ quan nhà nước. Khả năng nắm bắt và sử dụng thông tin đó thường được thể hiện bởi các chính sách, hoạt động thực tiễn, các chuẩn mực và một hệ thống kiểm soát các hoạt động nắm bắt, báo cáo một cách tin cậy, nhất quán</t>
  </si>
  <si>
    <t>Báo cáo tài chính.</t>
  </si>
  <si>
    <t>Đo lường hiệu quả.</t>
  </si>
  <si>
    <t>Kế toán.</t>
  </si>
  <si>
    <t>Mua sắm công.</t>
  </si>
  <si>
    <t>Quản lý nguồn lực tài chính.</t>
  </si>
  <si>
    <t>Quản lý tiền công quỹ.</t>
  </si>
  <si>
    <t>Quản lý tài sản và nợ phải trả.</t>
  </si>
  <si>
    <t>Thanh toán.</t>
  </si>
  <si>
    <t>Quản lý thông tin</t>
  </si>
  <si>
    <t>Bao gồm các dữ liệu cần thiết phục vụ các nghiệp vụ liên quan tới các hoạt động quản lý hoặc lưu giữ thông tin và tài sản trí tuệ thuộc quyền sở hữu của nhà nước với các hoạt động như quản trị thu thập, sắp xếp, lưu trữ, bảo trì, thu hồi, phổ biến và hủy thông tin</t>
  </si>
  <si>
    <t>Quản lý bảo mật thông tin.</t>
  </si>
  <si>
    <t>Quản lý hồ sơ, văn bản.</t>
  </si>
  <si>
    <t>Quản lý quyền thông tin.</t>
  </si>
  <si>
    <t>Quản lý thư viện.</t>
  </si>
  <si>
    <t>Tiêu chuẩn/Quy chuẩn trao đổi thông tin.</t>
  </si>
  <si>
    <t>Tiêu chuẩn/Quy chuẩn quản lý thông tin.</t>
  </si>
  <si>
    <t>Quản lý tri thức</t>
  </si>
  <si>
    <t>Hỗ trợ hoạt động của Chính phủ</t>
  </si>
  <si>
    <t>Miền dữ liệu Hỗ trợ hoạt động của Chính phủ bao gồm các dữ liệu cần thiết để cung cấp dịch vụ cho người dân, doanh nghiệp, cộng đồng và các chính sách, chương trình, cơ chế quản lý để hỗ trợ hoạt động của chính phủ trong việc cung cấp dịch vụ cho người dân, doanh nghiệp, cộng đồng và các cơ quan, tổ chức</t>
  </si>
  <si>
    <t>Kế hoạch và ngân sách</t>
  </si>
  <si>
    <t>Bao gồm các dữ liệu cần thiết phục vụ các nghiệp vụ liên quan tới các hoạt động: định hướng chiến lược; xác định và thiết lập các chương trình, nghiệp vụ và quy trình và phân bổ nguồn lực trong số các chương trình và quy trình đó.</t>
  </si>
  <si>
    <t>Cải tiến nghiệp vụ.</t>
  </si>
  <si>
    <t>Dự toán ngân sách.</t>
  </si>
  <si>
    <t>Hiệu quả nguồn lực.</t>
  </si>
  <si>
    <t>Hoạch định nguồn nhân lực.</t>
  </si>
  <si>
    <t>Kế hoạch đấu thầu, mua sắm.</t>
  </si>
  <si>
    <t>Kiến trúc.</t>
  </si>
  <si>
    <t>Phân bổ ngân sách.</t>
  </si>
  <si>
    <t>Quy hoạch.</t>
  </si>
  <si>
    <t>Khoa học và công nghệ</t>
  </si>
  <si>
    <t>Bao gồm các dữ liệu cần thiết phục vụ các nghiệp vụ liên quan tới các hoạt động nghiên cứu, triển khai thực nghiệm, phát triển, ứng dụng công nghệ nhằm phát triển khoa học và công nghệ, phát triển nguồn lực khoa học công nghệ, đổi mới sáng tạo, năng lượng nguyên tử, tiêu chuẩn, đo lường chất lượng, sở hữu trí tuệ.</t>
  </si>
  <si>
    <t>Đo đạc và bản đồ.</t>
  </si>
  <si>
    <t>Hoạt động nghiên cứu khoa học, phát triển công nghệ và đổi mới sáng tạo.</t>
  </si>
  <si>
    <t>Phát triển tiềm lực khoa học và công nghệ.</t>
  </si>
  <si>
    <t>Năng lượng nguyên tử, an toàn bức xạ và hạt nhân.</t>
  </si>
  <si>
    <t>Tiêu chuẩn, đo lường và chất lượng.</t>
  </si>
  <si>
    <t>Sở hữu công nghiệp và Quyền đối với giống cây trồng.</t>
  </si>
  <si>
    <t>Viễn thám.</t>
  </si>
  <si>
    <t>Phổ biến, cung cấp thông tin, chính sách, pháp luật</t>
  </si>
  <si>
    <t>Bao gồm các dữ liệu cần thiết phục vụ các nghiệp vụ liên quan tới các hoạt động trao đổi thông tin và truyền thông giữa chính phủ, cơ quan nhà nước với người dân, cá nhân, cơ quan, tổ chức liên quan một cách trực tiếp hoặc gián tiếp các dịch vụ chính phủ cung cấp cho người dân; cũng như phổ biến các chính sách, văn bản pháp luật của nhà nước cho người dân, xã hội</t>
  </si>
  <si>
    <t>Lễ phát động (chiến dịch truyền thông).</t>
  </si>
  <si>
    <t>Quan hệ công chúng.</t>
  </si>
  <si>
    <t>Thông tin cho người dân.</t>
  </si>
  <si>
    <t>Tiếp nhận góp ý, xử lý phản ánh, kiến nghị.</t>
  </si>
  <si>
    <t>Truyền thông chính phủ.</t>
  </si>
  <si>
    <t>Quản trị</t>
  </si>
  <si>
    <t>Bao gồm các dữ liệu cần thiết phục vụ các nghiệp vụ liên quan tới các hoạt động thúc đẩy các hoạt động phục vụ cộng đồng, xã hội; xây dựng môi trường và nghiệp vụ văn hóa, nâng cao chất lượng sống</t>
  </si>
  <si>
    <t>Địa giới hành chính.</t>
  </si>
  <si>
    <t>Hành chính công.</t>
  </si>
  <si>
    <t>Lễ tân hành chính.</t>
  </si>
  <si>
    <t>Quan hệ giữa các cơ quan nhà nước.</t>
  </si>
  <si>
    <t>Thi đua - Khen thưởng.</t>
  </si>
  <si>
    <t>Thanh tra, kiểm tra và kiểm toán.</t>
  </si>
  <si>
    <t>Tổ chức sự kiện.</t>
  </si>
  <si>
    <t>Xây dựng văn bản pháp luật.</t>
  </si>
  <si>
    <t>Xây dựng quy chế, quy định.</t>
  </si>
  <si>
    <t>Thống kê</t>
  </si>
  <si>
    <t>Bao gồm các dữ liệu cần thiết phục vụ các nghiệp vụ liên quan tới các hoạt động hỗ trợ cung cấp nghiệp vụ thống kê mang tính khách quan, kịp thời và phản hồi thông tin để hỗ trợ và khuyến khích việc ra quyết định, nghiên cứu, thảo luận trong CQNN và cộng đồng</t>
  </si>
  <si>
    <t>Công bố và phổ biến thông tin thống kê.</t>
  </si>
  <si>
    <t>Điều tra thống kê.</t>
  </si>
  <si>
    <t>Phối hợp thống kê.</t>
  </si>
  <si>
    <t>Phương pháp và Tiêu chuẩn thống kê.</t>
  </si>
  <si>
    <t>Tổng hợp và phân tích thống kê</t>
  </si>
  <si>
    <t>Thu ngân sách</t>
  </si>
  <si>
    <t>Bao gồm các dữ liệu cần thiết phục vụ các nghiệp vụ liên quan tới các hoạt động thực hiện chức năng thu ngân sách nhà nước từ các nguồn thu khác nhau.</t>
  </si>
  <si>
    <t>Thu thuế.</t>
  </si>
  <si>
    <t>Phí và Lệ phí.</t>
  </si>
  <si>
    <t>Thu từ xử phạt vi phạm hành chính.</t>
  </si>
  <si>
    <t>Thu hồi vốn đầu tư và lợi nhuận từ các doanh nghiệp nhà nước, công ty có góp vốn nhà nước, tổ chức kinh tế.</t>
  </si>
  <si>
    <t>Thu từ cấp quyền, thăm dò, khai thác tài nguyên.</t>
  </si>
  <si>
    <t>Thu hồi tiền cho vay của Nhà nước.</t>
  </si>
  <si>
    <t>Thanh lý tài sản công.</t>
  </si>
  <si>
    <t>Bán tài sản công.</t>
  </si>
  <si>
    <t>Các khoản đóng góp tự nguyện, viện trợ không hoàn lạicủa Chính phủ nước ngoài, tổ chức, cá nhân</t>
  </si>
  <si>
    <t>Trao đổi thông tin, phố biến hướng dẫn kiến thức</t>
  </si>
  <si>
    <t>Bao gồm các dữ liệu cần thiết phục vụ các nghiệp vụ liên quan tới các hoạt động: Hỗ trợ CQNN trao đổi thông tin, phổ biến kiến thức với các cá nhân, doanh nghiệp, tổ chức trong cộng đồng. Hoạt động này bao gồm các nghiên cứu, phát triển, sáng tạo tri thức, tư vấn, báo cáo và phổ biến thông tin, hướng dẫn các quy định</t>
  </si>
  <si>
    <t>Cung cấp, hiển thị thông tin cho người dân.</t>
  </si>
  <si>
    <t>Diễn đàn và thảo luận.</t>
  </si>
  <si>
    <t>Định dạng nội dung thông tin.</t>
  </si>
  <si>
    <t>Hướng dẫn, cung cấp thông tin.</t>
  </si>
  <si>
    <t>Phát ấn phẩm hoặc truyền thanh, truyền hình.</t>
  </si>
  <si>
    <t>Phân tích và báo cáo</t>
  </si>
  <si>
    <t>III</t>
  </si>
  <si>
    <t>Đối ngoại, Quốc phòng và An ninh, trật tự an toàn xã hội</t>
  </si>
  <si>
    <t>Miền dữ liệu lĩnh vực Đối ngoại, Quốc phòng và An ninh, trật tự an toàn xã hội đề cập đến nhu cầu dữ liệu của CQNN (không phụ thuộc bộ, ngành, cơ quan nào thực hiện) để cung cấp dịch vụ cho người dân, doanh nghiệp, cá nhân, tổ chức liên quan ở trong và ngoài nước và các dịch vụ thực hiện chức năng đối ngoại để xây dựng, duy trì quan hệ với các quốc gia và các tổ chức quốc tế; các dịch vụ nhằm bảo vệ độc lập, chủ quyền, toàn vẹn lãnh thổ của Tổ quốc, góp phần bảo vệ hòa bình ở khu vực và thế giới; bảo vệ an ninh quốc gia và bảo đảm trật tự an toàn xã hội, đấu tranh phòng, chống tội phạm</t>
  </si>
  <si>
    <t>An ninh, trật tự an toàn xã hội</t>
  </si>
  <si>
    <t>Bao gồm các dữ liệu cần thiết phục vụ các nghiệp vụ liên quan tới các hoạt động An ninh, trật tự an toàn xã hội</t>
  </si>
  <si>
    <t>An toàn giao thông.</t>
  </si>
  <si>
    <t>An ninh, trật tự  an toàn xã hội.</t>
  </si>
  <si>
    <t>An ninh kinh tế.</t>
  </si>
  <si>
    <t>An ninh thông tin.</t>
  </si>
  <si>
    <t>Điều tra phòng chống tội phạm.</t>
  </si>
  <si>
    <t>Hỗ trợ cải tạo.</t>
  </si>
  <si>
    <t>Phòng cháy chữa cháy.</t>
  </si>
  <si>
    <t xml:space="preserve">Thực thi pháp luật. </t>
  </si>
  <si>
    <t>Quan hệ quốc tế</t>
  </si>
  <si>
    <t>Bao gồm các dữ liệu cần thiết phục vụ các nghiệp vụ liên quan tới các hoạt động:
- Xây dựng, duy trì quan hệ ngoại giao với các quốc gia, vùng lãnh thổ và các tổ chức quốc tế;
- Bảo vệ và thúc đẩy lợi ích quốc gia; tham gia, đóng góp vào nỗ lực duy trì an ninh quốc tế, phát triển kinh tế, môi trường, văn hóa, giáo dục, khoa học, công nghệ,... thông qua các chương trình xúc tiến, quảng bá, viện trợ, điều ước, công ước quốc tế và hoạt động ngoại giao.</t>
  </si>
  <si>
    <t>Các điều ước, thỏa thuận quốc tế.</t>
  </si>
  <si>
    <t>Dịch vụ Lãnh sự.</t>
  </si>
  <si>
    <t>Dịch vụ hộ chiếu.</t>
  </si>
  <si>
    <t>Đại diện ngoại giao tại Việt Nam.</t>
  </si>
  <si>
    <t>Hợp tác quốc phòng.</t>
  </si>
  <si>
    <t>Người Việt Nam ở nước ngoài.</t>
  </si>
  <si>
    <t>Tham vấn quốc tế.</t>
  </si>
  <si>
    <t>Xúc tiến, quảng bá ra nước ngoài.</t>
  </si>
  <si>
    <t>Quốc phòng</t>
  </si>
  <si>
    <t xml:space="preserve">	Bao gồm các dữ liệu cần thiết phục vụ các nghiệp vụ liên quan tới các hoạt động:
- Hỗ trợ hoạt động bảo vệ độc lập, chủ quyền, toàn vẹn lãnh thổ của 
Tổ quốc, góp phần bảo vệ hòa bình ở khu vực và thế giới; bảo vệ an ninh quốc gia và bảo đảm trật tự an toàn xã hội, đấu tranh phòng, chống tội phạm thông qua hoạt động xây dựng, duy trì và triển khai lực lượng vũ trang;
- Hỗ trợ các sự kiện dân sự lớn của đất nước, các hoạt động trong tình trạng khẩn cấp như phòng, chống, khắc phục hậu quả thảm họa, sự cố, thiên tai, dịch bệnh, các hoạt động hỗ trợ nhân đạo và nỗ lực gìn giữ hòa bình.</t>
  </si>
  <si>
    <t>Lực lượng vũ trang.</t>
  </si>
  <si>
    <t>Gìn giữ hòa bình quốc tế.</t>
  </si>
  <si>
    <t>Hỗ trợ các sự kiện dân sự lớn của đất nước.</t>
  </si>
  <si>
    <t>Hỗ trợ ứng phó các tình huống khẩn cấp.</t>
  </si>
  <si>
    <t>Xây dựng tiềm lực quốc phòng.</t>
  </si>
  <si>
    <t>Tư pháp</t>
  </si>
  <si>
    <t>Bao gồm các dữ liệu cần thiết phục vụ các nghiệp vụ liên quan tới các hoạt động:
- Cung cấp, hướng dẫn và áp dụng các quy định của pháp luật; 
- Hướng dẫn cá nhân, doanh nghiệp, tổ chức tuân thủ các nguyên tắc, điều khoản đã được thỏa thuận, cam kết bằng văn bản pháp luật; 
- Hỗ trợ hoạt động của hệ thống tư pháp.</t>
  </si>
  <si>
    <t>Hoạt động tố tụng.</t>
  </si>
  <si>
    <t>Luật Doanh nghiệp.</t>
  </si>
  <si>
    <t>Lý lịch tư pháp.</t>
  </si>
  <si>
    <t>Pháp luật Dân sự.</t>
  </si>
  <si>
    <t>Pháp luật hành chính.</t>
  </si>
  <si>
    <t>Pháp luật hình sự.</t>
  </si>
  <si>
    <t>Thi hành án dân sự.</t>
  </si>
  <si>
    <t>Trợ giúp pháp lý.</t>
  </si>
  <si>
    <t>Kinh tế số</t>
  </si>
  <si>
    <t>Kinh tế - Xã hội</t>
  </si>
  <si>
    <t>Dữ liệu lĩnh vực kinh tế - xã hội bao gồm các dữ liệu cần thiết của CQNN (không phụ thuộc bộ, ngành, cơ quan nào thực hiện) để cung cấp dịch vụ cho các doanh nghiệp (các công ty trong và ngoài nước) một cách hiệu quả.</t>
  </si>
  <si>
    <t>Hỗ trợ doanh nghiệp</t>
  </si>
  <si>
    <t>Bao gồm các dữ liệu cần thiết phục vụ các nghiệp vụ liên quan tới các hoạt động:
- Hỗ trợ phát triển kinh tế; 
- Hỗ trợ về quản lý và phát triển doanh nghiệp; các chương trình xúc tiến và hướng dẫn về các quy định liên quan đến hoạt động của doanh nghiệp; 
- Hỗ trợ, hướng dẫn tuân thủ các yêu cầu của nhà nước trong hoạt động của doanh nghiệp.</t>
  </si>
  <si>
    <t>Bảo vệ người tiêu dùng</t>
  </si>
  <si>
    <t>Bảo hiểm</t>
  </si>
  <si>
    <t>Đăng ký thành lập, cấp giấy phép hoạt động</t>
  </si>
  <si>
    <t>Hoạt động của doanh nghiệp</t>
  </si>
  <si>
    <t>Hỗ trợ và phát triển doanh nghiệp vừa và nhỏ</t>
  </si>
  <si>
    <t>Hỗ trợ, phát triển kinh tế tập thể, hợp tác xã</t>
  </si>
  <si>
    <t>Hỗ trợ và phát triển các ngành kinh tế</t>
  </si>
  <si>
    <t>Kiểm soát thị trường chứng khoán</t>
  </si>
  <si>
    <t>Kiểm soát các tổ chức tín dụng</t>
  </si>
  <si>
    <t>Quản lý cạnh tranh</t>
  </si>
  <si>
    <t>Ưu đãi thuế</t>
  </si>
  <si>
    <t>Quản lý kinh tế</t>
  </si>
  <si>
    <t>Bao gồm các dữ liệu cần thiết phục vụ các nghiệp vụ liên quan tới các hoạt động:
- Hỗ trợ quản lý công quỹ và các nguồn lực khác;
- Hỗ trợ các chính sách phù hợp để tăng nguồn thu (chủ yếu thuế) và điều tiết chi tiêu công; hướng dẫn các quy định về đầu tư và theo dõi, giám sát các chỉ số kinh tế và dự báo xu hướng để lập kế hoạch tài chính</t>
  </si>
  <si>
    <t>Chính sách tài khóa</t>
  </si>
  <si>
    <t>Chính sách tiền tệ</t>
  </si>
  <si>
    <t>Chính sách tiền tệ quốc tế</t>
  </si>
  <si>
    <t>Dịch vụ thuế</t>
  </si>
  <si>
    <t>Đầu tư nước ngoài</t>
  </si>
  <si>
    <t>Đầu tư tài chính</t>
  </si>
  <si>
    <t>Đầu tư vốn nhà nước</t>
  </si>
  <si>
    <t>Giá hàng hóa, dịch vụ</t>
  </si>
  <si>
    <t>Quản lý hệ thống tài chính</t>
  </si>
  <si>
    <t>Ngân quỹ Nhà nước</t>
  </si>
  <si>
    <t>Thanh toán mua hàng, sử dụng dịch vụ của CQNN</t>
  </si>
  <si>
    <t>Tiền tệ (đồng tiền quốc gia)</t>
  </si>
  <si>
    <t>Thương mại</t>
  </si>
  <si>
    <t>Bao gồm các dữ liệu cần thiết phục vụ các nghiệp vụ liên quan tới các hoạt động:
- Hoạt động mua, bán, trao đổi hàng hóa và hướng dẫn các quy định liên quan hoạt động thương mại;
- Cán cân thương mại, bảo hộ và các chương trình trợ cấp – bao gồm cả các hoạt động trong nước, ngoài nước và kết nối giữa các quốc gia để hỗ trợ đàm phán hiệp định thương mại.</t>
  </si>
  <si>
    <t>Bảo hộ quyền tác giả và quyền liên quan quyền tác giả.</t>
  </si>
  <si>
    <t>Bảo hộ tài sản trí tuệ.</t>
  </si>
  <si>
    <t>Hiệp định thương mại quốc tế.</t>
  </si>
  <si>
    <t>Kiểm soát nhập khẩu.</t>
  </si>
  <si>
    <t>Kiểm soát xuất khẩu.</t>
  </si>
  <si>
    <t>Quản lý, giám sát hàng hóa lưu thông trên thị trường.</t>
  </si>
  <si>
    <t>Tiêu dùng và phát triển bền vững.</t>
  </si>
  <si>
    <t>Xúc tiến thương mại.</t>
  </si>
  <si>
    <t>Du lịch</t>
  </si>
  <si>
    <t>Bao gồm các dữ liệu cần thiết phục vụ các nghiệp vụ liên quan tới các hoạt động:
- Khuyến khích, thu hút du khách thăm quan, vui trơi giải trí tại các điểm du lịch;
- Phát triển, quản lý ngành du lịch;
- Các chương trình, chiến dịch, quảng bá, xúc tiến du lịch.</t>
  </si>
  <si>
    <t>Phát triển ngành du lịch</t>
  </si>
  <si>
    <t>Xúc tiến du lịch</t>
  </si>
  <si>
    <t>B</t>
  </si>
  <si>
    <t>Xã hội số</t>
  </si>
  <si>
    <t>Xã hội</t>
  </si>
  <si>
    <t>Dữ liệu lĩnh vực Xã hội đề cập đến dữ liệu theo yêu cầu của CQNN (không phụ thuộc bộ, ngành, cơ quan nào thực hiện) để cung cấp dịch vụ cho người dân một cách hiệu quả.</t>
  </si>
  <si>
    <t>Chăm sóc sức khỏe</t>
  </si>
  <si>
    <t>Bao gồm các dữ liệu cần thiết phục vụ các nghiệp vụ liên quan tới các hoạt động:
- Hỗ trợ dự phòng, khám và điều trị bệnh hoặc thương tật;
- Hỗ trợ cung cấp dịch vụ y tế và nghiên cứu y học;
- Hỗ trợ các chương trình quản lý nhà nước về sản phẩm chăm sóc y tế và dược phẩm;
- Kiểm soát đăng ký và hành nghề của chuyên gia hành nghề y.</t>
  </si>
  <si>
    <t>An toàn vệ sinh thực phẩm.</t>
  </si>
  <si>
    <t>Bảo hiểm y tế.</t>
  </si>
  <si>
    <t>Dân số và sức khỏe sinh sản.</t>
  </si>
  <si>
    <t>Dịch vụ y tế quốc phòng, an ninh.</t>
  </si>
  <si>
    <t>Dịch vụ khám chữa bệnh.</t>
  </si>
  <si>
    <t>Dịch vụ cho người có nhu cầu đặc biệt.</t>
  </si>
  <si>
    <t>Phác đồ điều trị.</t>
  </si>
  <si>
    <t>Nghiên cứu y học.</t>
  </si>
  <si>
    <t>Y tế cơ sở.</t>
  </si>
  <si>
    <t>Y tế công cộng.</t>
  </si>
  <si>
    <t>Y tế dự phòng.</t>
  </si>
  <si>
    <t>Báo chí</t>
  </si>
  <si>
    <t>Phát triển và quản lý hệ thống báo chí.</t>
  </si>
  <si>
    <t>Quản lý hoạt động báo chí</t>
  </si>
  <si>
    <t>Dịch vụ cộng đồng và trợ giúp xã hội</t>
  </si>
  <si>
    <t>Bao gồm các dữ liệu cần thiết phục vụ các nghiệp vụ liên quan tới các hoạt động:
- Trợ giúp người dân ở các vùng, miền cần sự giúp đỡ hoặc những người có cùng hoàn cảnh và nhu cầu như người già, trẻ em cơ nhỡ, mồ côi,..
- Cung cấp các dịch vụ phúc lợi, bảo hiểm và hỗ trợ tài chính;
- Hỗ trợ các trường hợp khẩn cấp, rủi ro và thiên tai.</t>
  </si>
  <si>
    <t>Bình đẳng giới.</t>
  </si>
  <si>
    <t>Dịch vụ hỗ trợ nơi ở.</t>
  </si>
  <si>
    <t>Dịch vụ hỗ trợ khẩn cấp.</t>
  </si>
  <si>
    <t>Dịch vụ tư vấn cộng đồng.</t>
  </si>
  <si>
    <t>Gia đình, Thanh niên và Trẻ em.</t>
  </si>
  <si>
    <t>Phòng chống tệ nạn xã hội.</t>
  </si>
  <si>
    <t>Phát triển cộng đồng.</t>
  </si>
  <si>
    <t>Người có công.</t>
  </si>
  <si>
    <t>Thiên tai, dịch bệnh.</t>
  </si>
  <si>
    <t>Tiếp cận giao thông đường bộ.</t>
  </si>
  <si>
    <t>Trợ giúp tài chính.</t>
  </si>
  <si>
    <t>Giáo dục và Đào tạo</t>
  </si>
  <si>
    <t>Bao gồm các dữ liệu cần thiết phục vụ các nghiệp vụ liên quan tới các hoạt động:
- Hỗ trợ trang bị kỹ năng và kiến thức cho người dân;
- Đưa giáo dục đến mọi đối tượng trên toàn quốc;
- Hỗ trợ các cơ sở giáo dục (đại học, cao đẳng, trường phổ thông, trung tâm giáo dục,...) hoặc các nhóm cộng đồng cung cấp dịch vụ giáo dục và đào tạo; 
- Hỗ trợ phát triển và quản lý các cơ sở giáo dục;...</t>
  </si>
  <si>
    <t>Công nhận văn bằng nước ngoài.</t>
  </si>
  <si>
    <t>Giáo dục đại học.</t>
  </si>
  <si>
    <t>Giáo dục hòa nhập.</t>
  </si>
  <si>
    <t>Giáo dục mầm non (nhóm trẻ, nhà trẻ và mẫu giáo).</t>
  </si>
  <si>
    <t>Giáo dục phổ thông, thường xuyên.</t>
  </si>
  <si>
    <t>Giáo dục quốc phòng và an ninh.</t>
  </si>
  <si>
    <t>Giáo dục nghề nghiệp.</t>
  </si>
  <si>
    <t>Giáo dục nghệ thuật, thể chất.</t>
  </si>
  <si>
    <t>Giáo dục tư tưởng chính trị.</t>
  </si>
  <si>
    <t>Phổ cập giáo dục.</t>
  </si>
  <si>
    <t>Phát triển đội ngũ nhà giáo.</t>
  </si>
  <si>
    <t>Kiểm định, phát triển chương trình giáo dục.</t>
  </si>
  <si>
    <t>Giao thông vận tải</t>
  </si>
  <si>
    <t>Đăng kiểm.</t>
  </si>
  <si>
    <t>Đường bộ.</t>
  </si>
  <si>
    <t>Đường sắt.</t>
  </si>
  <si>
    <t>Đường hàng không.</t>
  </si>
  <si>
    <t>Thủy nội địa.</t>
  </si>
  <si>
    <t>Phát triển hạ tầng giao thông.</t>
  </si>
  <si>
    <t>Vận chuyển hàng hóa.</t>
  </si>
  <si>
    <t>Vận chuyển hành khách.</t>
  </si>
  <si>
    <t>Hạ tầng đô thị</t>
  </si>
  <si>
    <t>Bao gồm các dữ liệu cần thiết phục vụ các nghiệp vụ liên quan tới các hoạt động:
- Hỗ trợ sự phát triển các vùng đô thị (thị xã/thị trấn, thành phố);
- Hỗ trợ quản lý, phát triển đô thị bền vững và duy trì các dịch vụ thiết yếu cho cộng đồng, dân cư;
- Hỗ trợ triển khai các trang thiết bị, dịch vụ để đáp ứng nhu cầu hành chính, xã hội, vui chơi giải trí của các khu dân cư.</t>
  </si>
  <si>
    <t>Cung cấp năng lượng.</t>
  </si>
  <si>
    <t>Cung cấp nước.</t>
  </si>
  <si>
    <t>Duy trì mạng lưới giao thông.</t>
  </si>
  <si>
    <t>Phát triển vùng đô thị.</t>
  </si>
  <si>
    <t>Quản lý chất thải.</t>
  </si>
  <si>
    <t>Quản lý đất công và công trình công cộng.</t>
  </si>
  <si>
    <t>Quản lý đô thị.</t>
  </si>
  <si>
    <t>Nhà ở xã hội.</t>
  </si>
  <si>
    <t>Các tiện ích công cộng và dịch vụ thiết yếu.</t>
  </si>
  <si>
    <t>Hàng hải</t>
  </si>
  <si>
    <t>Luồng hảng hải.</t>
  </si>
  <si>
    <t>Quản lý cảng biển.</t>
  </si>
  <si>
    <t>Quản lý hoa tiêu.</t>
  </si>
  <si>
    <t>Quản lý khu neo đậu.</t>
  </si>
  <si>
    <t>Quản lý tàu, thuyền.</t>
  </si>
  <si>
    <t>Quản lý thuyền viên.</t>
  </si>
  <si>
    <t>Tìm kiếm, cứu hộ cứu hạn.</t>
  </si>
  <si>
    <t>Hội, Tổ chức phi Chính phủ</t>
  </si>
  <si>
    <t>Đăng ký thành lập/hoạt động.</t>
  </si>
  <si>
    <t>Quản lý hoạt động của hội, tổ chức phi chính phủ.</t>
  </si>
  <si>
    <t>Lao động  - Việc làm</t>
  </si>
  <si>
    <t>Bao gồm các dữ liệu cần thiết phục vụ các nghiệp vụ liên quan tới các hoạt động:
- Hỗ trợ tăng trưởng việc làm, tiền lương và quan hệ lao động;
- Hỗ trợ các chiến lược cải thiện mối quan hệ nơi làm việc, năng suất và hiệu quả công việc;
- Hỗ trợ tăng trưởng và ổn định thị trường lao động.</t>
  </si>
  <si>
    <t>An toàn, vệ sinh lao động.</t>
  </si>
  <si>
    <t>Bảo hiểm tai nạn lao động, bệnh nghề nghiệp.</t>
  </si>
  <si>
    <t>Bảo hiểm thất nghiệp.</t>
  </si>
  <si>
    <t>Bảo hiểm xã hội.</t>
  </si>
  <si>
    <t>Dịch vụ việc làm.</t>
  </si>
  <si>
    <t>Phát triển nguồn nhân lực.</t>
  </si>
  <si>
    <t>Quan hệ lao động.</t>
  </si>
  <si>
    <t>Thị trường lao động.</t>
  </si>
  <si>
    <t>Môi trường</t>
  </si>
  <si>
    <t>Bao gồm các dữ liệu cần thiết phục vụ các nghiệp vụ liên quan tới các hoạt động:
- Hỗ trợ hoạt động quản lý môi trường tự nhiên và nhân tạo;
- Cân bằng giữa yêu cầu phát triển và gìn giữ, bảo tồn để tạo ra giá trị bền vững, đem lại lợi ích lâu dài cho công nghiệp, du lịch và cộng đồng; 
- Bảo vệ các thành phần thuộc môi trường tự nhiên và nhân tạo, bao gồm cả gìn giữ, phát huy giá trị các di sản quốc gia và di sản thế giới.</t>
  </si>
  <si>
    <t>Bảo tồn di tích.</t>
  </si>
  <si>
    <t>Bảo vệ môi trường các di sản thiên nhiên.</t>
  </si>
  <si>
    <t>Bảo vệ môi trường biển.</t>
  </si>
  <si>
    <t>Gìn giữ môi trường nhân tạo.</t>
  </si>
  <si>
    <t>Gìn giữ môi trường tự nhiên trên đất liền.</t>
  </si>
  <si>
    <t>Hoạt động trợ giúp cộng đồng.</t>
  </si>
  <si>
    <t>Phòng chống ô nhiễm môi trường.</t>
  </si>
  <si>
    <t>Quản lý biển và hải đảo.</t>
  </si>
  <si>
    <t>Quản lý chất lượng môi trường.</t>
  </si>
  <si>
    <t>Thông tin môi trường, khí tượng, thủy văn</t>
  </si>
  <si>
    <t>Quốc tịch, hộ tịch và cư trú</t>
  </si>
  <si>
    <t>Bao gồm các dữ liệu cần thiết phục vụ các nghiệp vụ liên quan tới các hoạt động:
- Hỗ trợ những người muốn nhập cảnh vĩnh viễn hoặc ngắn hạn;
- Ban hành và tư vấn về các yêu cầu nhập cảnh hoặc trục suất đối với hành khách và người nhập cư, bao gồm cả các chiến lược quản lý nhập cư trái phép.</t>
  </si>
  <si>
    <t>Quốc tịch.</t>
  </si>
  <si>
    <t>Tạm giữ, trục xuất.</t>
  </si>
  <si>
    <t>Cư trú.</t>
  </si>
  <si>
    <t>Nghiệp vụ cho người tị nạn.</t>
  </si>
  <si>
    <t>Quản lý xuất nhập cảnh.</t>
  </si>
  <si>
    <t>Quản lý hộ tịch.</t>
  </si>
  <si>
    <t>Tài nguyên thiên nhiên</t>
  </si>
  <si>
    <t>Bao gồm các dữ liệu cần thiết phục vụ các nghiệp vụ liên quan tới các hoạt động:
- Hỗ trợ quản lý và sử dụng bền vững các nguồn tài nguyên năng lượng, khoáng sản, địa chất, đất đai và nước,...
- Đánh giá về các biện pháp khai thác và sử dụng tài nguyên; 
- Tư vấn các quy định liên quan và hỗ trợ các ngành nhằm hiện thực hóa tiềm năng kinh tế của tài nguyên.</t>
  </si>
  <si>
    <t>Địa chất và khoáng sản.</t>
  </si>
  <si>
    <t>Quản lý đất đai.</t>
  </si>
  <si>
    <t>Tài nguyên biển và hải đảo.</t>
  </si>
  <si>
    <t>Tài nguyên nước.</t>
  </si>
  <si>
    <t>Tài nguyên năng lượng.</t>
  </si>
  <si>
    <t>Tài nguyên sinh vật.</t>
  </si>
  <si>
    <t>Tài nguyên rừng.</t>
  </si>
  <si>
    <t>Thể thao, vui chơi và giải trí</t>
  </si>
  <si>
    <t>Bao gồm các dữ liệu cần thiết phục vụ các nghiệp vụ liên quan tới các hoạt động:
- Cung cấp các hoạt động vui chơi giải trí và thể thao, hỗ trợ, xúc tiến và khuyến khích người dân, cộng đồng tham gia các hoạt động thể thao, vui chơi và giải trí có tổ chức; 
- Hướng dẫn các quy định về thể thao, vui chơi và giải trí.</t>
  </si>
  <si>
    <t>Dịch vụ công viên và khu bảo tồn.</t>
  </si>
  <si>
    <t>Phát triển thể dục - thể thao.</t>
  </si>
  <si>
    <t>Kiểm soát chất cấm trong thể thao.</t>
  </si>
  <si>
    <t>Kiểm soát hoạt động vui chơi có thưởng.</t>
  </si>
  <si>
    <t>Vui chơi và giải trí cộng đồng.</t>
  </si>
  <si>
    <t>Tín ngưỡng, Tôn giáo</t>
  </si>
  <si>
    <t>Bao gồm các dữ liệu cần thiết phục vụ các nghiệp vụ liên quan tới các hoạt động:
- Quản lý hoạt động tín ngưỡng, tôn giáo theo chính sách pháp luật về tín ngưỡng, tôn giáo;
- Quản lý thành lập, chia tách, sáp nhập, hợp nhất, giải thể các tổ chức tôn giáo, cơ sở tín ngưỡng,…</t>
  </si>
  <si>
    <t>Thành lập, công nhận tổ chức tôn giáo.</t>
  </si>
  <si>
    <t>Quản lý  hoạt động các tổ chức tôn giáo.</t>
  </si>
  <si>
    <t>Quản lý hoạt động tín ngưỡng, các cơ sở tín ngưỡng.</t>
  </si>
  <si>
    <t>Truyền thông</t>
  </si>
  <si>
    <t>Bao gồm các dữ liệu cần thiết phục vụ các nghiệp vụ liên quan tới các hoạt động:
- Hỗ trợ sự phát triển và quản lý các ngành để thúc đẩy và tạo thuận lợi trong giao tiếp và truyền tải thông tin;
- Hỗ trợ cung cấp các dịch vụ thông tin liên lạc cho mọi người dân.
- Tư vấn các quy định, tiêu chuẩn và hướng dẫn liên quan đến dịch vụ và công nghệ truyền thông.</t>
  </si>
  <si>
    <t>Dịch vụ bưu chính.</t>
  </si>
  <si>
    <t>Hạ tầng truyền thông.</t>
  </si>
  <si>
    <t>Phát thanh truyền hình.</t>
  </si>
  <si>
    <t>Thương mại điện tử.</t>
  </si>
  <si>
    <t>Thông tin vô tuyến.</t>
  </si>
  <si>
    <t>Thông tin điện tử.</t>
  </si>
  <si>
    <t>Vệ tinh.</t>
  </si>
  <si>
    <t>Viễn thông.</t>
  </si>
  <si>
    <t>Xuất bản.</t>
  </si>
  <si>
    <t>Văn hóa</t>
  </si>
  <si>
    <t>Bao gồm các dữ liệu cần thiết phục vụ các nghiệp vụ liên quan tới các hoạt động:
- Hỗ trợ các tổ chức văn hóa và nghệ thuật như viện bảo tàng, thư viện và trưng bày nghệ thuật;
 - Hỗ trợ phát triển và quản lý sản phẩm nghệ thuật và sưu tầm về văn hóa;
- Khuyến khích phát triển các ngành văn hóa;
- Tài trợ cho các hoạt động và sự kiện nhằm quảng bá sự đa dạng về di sản và văn hóa.</t>
  </si>
  <si>
    <t>Chuẩn mực quảng cáo.</t>
  </si>
  <si>
    <t>Điện ảnh.</t>
  </si>
  <si>
    <t>Giải thưởng văn học nghệ thuật.</t>
  </si>
  <si>
    <t>Mỹ thuật, nhiếp ảnh.</t>
  </si>
  <si>
    <t>Nghệ thuật biểu diễn.</t>
  </si>
  <si>
    <t>Phát triển văn học, nghệ thuật.</t>
  </si>
  <si>
    <t>Quảng bá, giới thiệu sưu tầm nghệ thuật, hiện vật.</t>
  </si>
  <si>
    <t>Văn hóa quần chúng, văn hóa dân dộc và tuyên truyền cổ động.</t>
  </si>
  <si>
    <t>Quản lý lễ hội.</t>
  </si>
  <si>
    <t>Quản lý bảo tồn và sưu tầm hiện vật.</t>
  </si>
  <si>
    <t>Quy chuẩn, tiêu chuẩn về quảng cáo.</t>
  </si>
  <si>
    <t>Tiếp cận vật phẩm văn hóa nghệ thuật.</t>
  </si>
  <si>
    <t>Thang điểm: 300 điểm</t>
  </si>
  <si>
    <t>điểm tối đa</t>
  </si>
  <si>
    <t>XÃ HỘI SỐ</t>
  </si>
  <si>
    <t>Chuyển đổi nhận thức về Xã hội số</t>
  </si>
  <si>
    <t>Tuyên truyền, phổ biến về chuyển đổi số và xã hội số</t>
  </si>
  <si>
    <t xml:space="preserve">Tỷ lệ đài truyền thanh, truyền hình cấp huyện có tin, bài về chuyển đổi số phát sóng định kỳ hàng tháng </t>
  </si>
  <si>
    <t>a = số đài truyền thanh, truyền hình cấp huyện có tin, bài về chuyển đổi số phát sóng định kỳ hàng tháng;
b= Tổng số đài truyền thanh, truyền hình cấp huyện trong Tỉnh/TP; 
Tỷ lệ = a/b.</t>
  </si>
  <si>
    <t>Cục Thông tin cơ sở</t>
  </si>
  <si>
    <t xml:space="preserve">Tỷ lệ đài truyền thanh cấp xã có tin, bài về chuyển đổi số phát sóng định kỳ hàng tháng </t>
  </si>
  <si>
    <t>a = số đài truyền thanh cấp xã có tin, bài về chuyển đổi số phát sóng định kỳ hàng tháng;
b= Tổng số đài truyền thanh cấp xã trong Tỉnh/TP; 
Tỷ lệ = a/b.</t>
  </si>
  <si>
    <t>Sự quan tâm của người đứng đầu đối với phát triển xã hội số</t>
  </si>
  <si>
    <t>Tỷ lệ số văn bản phê duyệt, định hướng về phát triển xã hội số, chuyển đổi số cho người dân của UBND Tỉnh/TP (quyết định, chỉ thị) do Chủ tịch UBND Tỉnh/TP trực tiếp ký</t>
  </si>
  <si>
    <t>a = Số văn bản (quyết định, chỉ thị) chuyên đề hoặc có nội dung, nhiệm vụ cụ thể về phát triển xã hội số, chuyển đổi số cho người dân của UBND Tỉnh/TP do Chủ tịch UBND Tỉnh/TP trực tiếp ký; 
b = Tổng Số văn bản chuyên đề hoặc có nội dung, nhiệm vụ cụ thể về phát triển xã hội số, chuyển đổi số cho người dân của UBND Tỉnh/TP;
Tỷ lệ = a/b.</t>
  </si>
  <si>
    <t>Văn bản (Chỉ thị, Quyết định,…) chuyên đề hoặc có nội dung cụ thể về phát triển xã hội số, chuyển đổi số cho người dân</t>
  </si>
  <si>
    <t>Chủ trương, định hướng của Đảng, Chính quyền về phát triển xã hội số và chuyển đổi số cho người dân</t>
  </si>
  <si>
    <t>- Có Nghị quyết, Chỉ thị chuyên đề về Xã hội số, Chuyển đổi số cho người dân: điểm tối đa;
- Có Nghị quyết, Chỉ thị trong đó nội dung nhiệm vụ cụ thể về Xã hội số, Chuyển đổi số cho người dân: mỗi văn bản 1 điểm, tối đa 3 điểm;
- Không có: 0 điểm</t>
  </si>
  <si>
    <t>Kiến tạo thể chế phát triển xã hội số</t>
  </si>
  <si>
    <t>Quy định, chính sách, kế hoạch, chương trình, đề án về phát triển xã hội số, chuyển đổi số cho người dân</t>
  </si>
  <si>
    <t xml:space="preserve">Kế hoạch, chương trình, đề án về phát triển xã hội số, hỗ trợ chuyển đổi số cho người dân của Tỉnh/TP </t>
  </si>
  <si>
    <r>
      <t xml:space="preserve">- Có Kế hoạch, chương trình, đề án </t>
    </r>
    <r>
      <rPr>
        <sz val="12"/>
        <color theme="1"/>
        <rFont val="Times New Roman"/>
        <family val="1"/>
      </rPr>
      <t>chuyên đề về phát triển xã hội số và thúc đẩy chuyển đổi số cho người dân</t>
    </r>
    <r>
      <rPr>
        <sz val="12"/>
        <color theme="1"/>
        <rFont val="Times New Roman"/>
        <family val="1"/>
        <charset val="163"/>
      </rPr>
      <t>: điểm tối đa;
- Có Kế hoạch, chương trình, đề án t</t>
    </r>
    <r>
      <rPr>
        <sz val="12"/>
        <color theme="1"/>
        <rFont val="Times New Roman"/>
        <family val="1"/>
      </rPr>
      <t>rong đó có nội dung về phát triển xã hội số và thúc đẩy chuyển đổi số cho người dân</t>
    </r>
    <r>
      <rPr>
        <sz val="12"/>
        <color theme="1"/>
        <rFont val="Times New Roman"/>
        <family val="1"/>
        <charset val="163"/>
      </rPr>
      <t>: 0,4 điểm/văn bản, tối đa 02 điểm;
- Không có: 0 điểm</t>
    </r>
  </si>
  <si>
    <t>Văn bản phê duyệt của UBND tỉnh về kế hoạch, chương trình, đề án</t>
  </si>
  <si>
    <t>Có Chương trình, Đề án của Tỉnh/TP hỗ trợ phát triển hạ tầng, nền tảng cho xã hội số</t>
  </si>
  <si>
    <t>- Ban hành chương trình, đề án và triển khai: điểm tối đa
- Ban hành đề án nhưng chưa triển khai: 01 điểm
- Chưa ban hành: 0 điểm</t>
  </si>
  <si>
    <t>Văn bản phê duyệt của UBND tỉnh về đề án</t>
  </si>
  <si>
    <t xml:space="preserve">Có Chương trình, Đề án của Tỉnh/TP hỗ trợ người khuyết tật, người yếu thế tiếp cận xã hội số, cuộc sống số </t>
  </si>
  <si>
    <t>- Ban hành đề án và đã triển khai: điểm tối đa
- Ban hành đề án nhưng chưa triển khai: 1/3 điểm tối đa
- Chưa ban hành: 0 điểm</t>
  </si>
  <si>
    <t>Văn bản phê duyệt của UBND tỉnh về chương trình, đề án</t>
  </si>
  <si>
    <t>Tổ chức, nhân sự chuyên trách về Xã hội số</t>
  </si>
  <si>
    <t>Văn bản của Tỉnh/TP giao nhiệm vụ cụ thể cho UBND cấp huyện và cấp xã về phát triển Xã hội số, thúc đẩy chuyển đổi số cho người dân</t>
  </si>
  <si>
    <t>- Đã có văn bản, QĐ giao nhiệm vụ: điểm tối đa
- Chưa: 0 điểm</t>
  </si>
  <si>
    <t>Có trích dẫn số hiệu, tên, ngày tháng văn bản đầy đủ mới được tính điểm</t>
  </si>
  <si>
    <t>Tỷ lệ số cơ quan cấp huyện có cán bộ được giao phụ trách công tác phát triển xã hội số, thúc đẩy chuyển đổi số cho người dân</t>
  </si>
  <si>
    <t>a = số cơ quan cấp huyện có cán bộ chuyên trách
b = tổng số cơ quan cấp huyện
Tỷ lệ = a/b</t>
  </si>
  <si>
    <t xml:space="preserve">Danh sách cán bộ chuyên trách </t>
  </si>
  <si>
    <t>Ngân sách cho phát triển xã hội số, thúc đẩy chuyển đổi số cho người dân</t>
  </si>
  <si>
    <t xml:space="preserve">Tỷ lệ chi ngân sách địa phương cho phát triển xã hội số, thúc đẩy chuyển đổi số cho người dân </t>
  </si>
  <si>
    <t>- Tỷ lệ chi cho XHS ≥ 0,5%: điểm tối đa
- Tỷ lệ chi cho XHS &lt; 0,5%: điểm = (tỷ lệ/0,5%) * điểm tối đa</t>
  </si>
  <si>
    <t>- Tổng số chi NSNN cho phát triển xã hội số, thúc đẩy chuyển đổi số cho người dân
a = tổng NSNN chi cho XHS
b  = tổng chi NSNN trên địa bàn tỉnh
Tỷ lệ chi NSNN = a/b</t>
  </si>
  <si>
    <t>Đánh giá của người dân về thể chế, chính sách phát triển Xã hội số của Tỉnh/TP</t>
  </si>
  <si>
    <t>Đánh giá của người dân về sự thuận lợi trong cơ chế, chính sách, quy định của Tỉnh/Thành phố để người dân tham gia các dịch vụ số và thực hiện dịch vụ công trực tuyến</t>
  </si>
  <si>
    <t>- Tính điểm trung bình theo số người dân được điều tra với thang điểm: Đặc biệt tốt: 100% * điểm tối đa; Tốt: 80% * điểm tối đa; Khá: 60% * điểm tối đa; Trung bình: 35% * điểm tối đa; Kém: 0 điểm;</t>
  </si>
  <si>
    <t>3.1</t>
  </si>
  <si>
    <t>Hạ tầng viễn thông, internet</t>
  </si>
  <si>
    <t>Tỷ lệ * điểm tối đa</t>
  </si>
  <si>
    <t>Nguồn từ Cục Viễn thông</t>
  </si>
  <si>
    <t>3.1.3</t>
  </si>
  <si>
    <t>3.1.4</t>
  </si>
  <si>
    <t xml:space="preserve">Tỷ lệ số hộ gia đình có thuê bao băng rộng cáp quang </t>
  </si>
  <si>
    <t>- Tỷ lệ ≥ 80%: điểm tối đa
- Tỷ lệ &lt; 80%: điểm = (tỷ lệ/80%) * điểm tối đa</t>
  </si>
  <si>
    <t>a = số hộ gia đình có thuê bao Internet băng rộng cáp quang
b = tổng số hộ gia đình trên địa bàn
Tỷ lệ = a/b</t>
  </si>
  <si>
    <t>3.2</t>
  </si>
  <si>
    <t> Tỷ lệ bưu gửi bình quân trên đầu người</t>
  </si>
  <si>
    <t>Điểm = tỷ lệ bưu gửi theo dân số trên địa bàn* điểm tối đa</t>
  </si>
  <si>
    <t>a = tổng số sản lượng bưu gửi
b = tổng dân số trên địa bàn tỉnh
tỷ lệ = a/b</t>
  </si>
  <si>
    <t>3.3</t>
  </si>
  <si>
    <t>Tỷ lệ người dân sử dụng chữ ký điện tử, chữ ký số trong giao dịch</t>
  </si>
  <si>
    <t>a = Số người dân có sử dụng chữ ký số, chữ ký điện tử trong giao dịch điện tử
b = tổng số người dân trên địa bàn tỉnh (được khảo sát)
Tỷ lệ = a/b</t>
  </si>
  <si>
    <t>Thông tin và dữ liệu số</t>
  </si>
  <si>
    <t>Tỷ lệ số hạng mục dữ liệu thuộc miền dữ liệu Xã hội số đã được xây dựng, số hóa đưa vào CSDL để khai thác, sử dụng</t>
  </si>
  <si>
    <t>Danh mục các hạng mục dữ liệu được cung cấp kèm theo tại PL Danh mục Dữ liệu cho XHS
- Tổng số hạng mục dữ liệu thuộc miền dữ liệu Xã hội số đã số hóa và đã cung cấp dịch vụ chia sẻ dữ liệu (gọi là a)
- Tổng số các hạng mục dữ liệu thuộc miền dữ liệu cho Xã hội số  = b (122 hạng mục);
- Tỷ lệ = a / b.</t>
  </si>
  <si>
    <t>Quý</t>
  </si>
  <si>
    <t>Tỷ lệ số hạng mục dữ liệu thuộc miền dữ liệu Xã hội số đã được xây dựng, số hóa đưa vào CSDL và kết nối chia sẻ dữ liệu lên LGSP/NGSP</t>
  </si>
  <si>
    <t>Danh mục các hạng mục dữ liệu được cung cấp kèm theo tại PL Danh mục Dữ liệu cho XHS
- Tổng số hạng mục dữ liệu thuộc miền dữ liệu Xã hội số đã số hóa và kết nối với NGSP/LGSP (gọi là a)
- Tổng số các hạng mục dữ liệu thuộc miền dữ liệu cho XHS = b (122 hạng mục);
- Tỷ lệ = a / b.</t>
  </si>
  <si>
    <t>Tỷ lệ số hạng mục dữ liệu thuộc miền dữ liệu Xã hội số đã được xây dựng, số hóa và cung cấp theo dạng dữ liệu mở cho người dân, doanh nghiệp</t>
  </si>
  <si>
    <t>Danh mục các hạng mục dữ liệu được cung cấp kèm theo tại PL Danh mục Dữ liệu cho XHS
- Tổng số hạng mục dữ liệu thuộc miền dữ liệu Xã hội số đã số hóa và có cung cấp dữ liệu mở cho người dân, doanh nghiệp (gọi là a)
- Tổng số các hạng mục dữ liệu thuộc miền dữ liệu cho XHS = b (122 hạng mục);
- Tỷ lệ = a / b.</t>
  </si>
  <si>
    <t>Mức độ khai thác, sử dụng dữ liệu của người dân</t>
  </si>
  <si>
    <t>Tỷ lệ số người dân trong Tỉnh/TP truy cập, tra cứu thông tin, dữ liệu từ các CSDL (dùng chung, chuyên ngành của Tỉnh/TP hoặc CSDL quốc gia)</t>
  </si>
  <si>
    <t>a = Số người dân trong Tỉnh/TP truy cập, tra cứu thông tin, dữ liệu từ các CSDL
b = tổng dân số
Tỷ lệ = a/b</t>
  </si>
  <si>
    <t>Tỷ lệ người dân đánh giá việc tiếp cận các thông tin, dữ liệu, chính sách của CQNN là dễ dàng, thuận tiện</t>
  </si>
  <si>
    <t>Điểm = Tỷ lệ* điểm tối đa</t>
  </si>
  <si>
    <t>a = số người dân đánh giá tiếp cận dễ dàng, thuận tiện
b = tổng số người dân được khảo sát
Tỷ lệ = a/b</t>
  </si>
  <si>
    <t>Có CSDL hoặc tập dữ liệu số của địa phương trực tiếp hỗ trợ phát triển xã hội số, chuyển đổi số cho người dân</t>
  </si>
  <si>
    <t>- Có CSDL hoặc tập dữ liệu số của địa phương trực tiếp hỗ phát triển xã hội số, chuyển đổi số cho người dân: mỗi nền tảng số tính = 1 điểm, cho tới điểm tối đa;
- Chưa có: 0 điểm</t>
  </si>
  <si>
    <t>Thuyết minh chi tiết CSDL gì, hoặc tập dữ liệu số gồm những dữ liệu cụ thể gì, hỗ trợ trực tiếp phát triển xã hội số, chuyển đổi số cho người dân thế nào, được xây dựng trong dự án, hệ thống nào, do đơn vị nào quản lý, khai thác</t>
  </si>
  <si>
    <t>Đánh giá của người dân về tính hiệu quả, hữu ích của các thông tin, dữ liệu mở, dữ liệu được CQNN chia sẻ cho các hoạt động trong đời sống, xã hội</t>
  </si>
  <si>
    <t>a = Số người dân đánh giá tiếp cận hiệu quả, hữu ích 
b = Tổng số người dân được khảo sát
Tỷ lệ = a/b</t>
  </si>
  <si>
    <t>Hoạt động Xã hội số</t>
  </si>
  <si>
    <t xml:space="preserve">Tỷ lệ hộ gia đình có máy tính </t>
  </si>
  <si>
    <t>a = Tổng số hộ gia đình có máy tính (PC, xách tay, máy tính bảng)
b = Tổng số hộ gia đình (được khảo sát)
Tỷ lệ = a/b</t>
  </si>
  <si>
    <t>5.1.5</t>
  </si>
  <si>
    <t>Tỷ lệ số thuê bao Internet trên 100 dân số</t>
  </si>
  <si>
    <t>a = tổng số thuê bao Internet trong vòng 03 tháng gần nhất của năm báo cáo;
b = Tổng dân số;
Tỷ lệ = a * 100/b</t>
  </si>
  <si>
    <t>Sử dụng dịch vụ số của người dân</t>
  </si>
  <si>
    <t>Tỷ lệ người dân sử dụng mạng xã hội</t>
  </si>
  <si>
    <t>a = Số người dân đăng ký tài khoản tham gia sử dụng các mạng xã hội (gồm MXH Việt Nam và MXH nước ngoài)
b = Tổng số dân trong kỳ tính đến thời điểm khảo sát
Tỷ lệ = a/b</t>
  </si>
  <si>
    <t>5.2.4</t>
  </si>
  <si>
    <t>Ứng dụng các dịch vụ tài chính - ngân hàng điện tử trong xã hội</t>
  </si>
  <si>
    <t>Tỷ lệ dân số có tài khoản thanh toán điện tử</t>
  </si>
  <si>
    <t>- Tỷ lệ ≥ 50%: điểm tối đa
- Tỷ lệ &lt; 50%: điểm = (tỷ lệ/50%) * điểm tối đa</t>
  </si>
  <si>
    <t>a = Tổng số người dân sở hữu tài khoản thanh toán điện tử
b = Tổng số dân được khảo sát
Tỷ lệ = a/b</t>
  </si>
  <si>
    <t>Ứng dụng các dịch vụ y tế số cho người dân và xã hội</t>
  </si>
  <si>
    <t>Tỷ lệ cơ sở y tế từ cấp xã trở lên có kết nối hỗ trợ tư vấn khám chữa bệnh từ xa</t>
  </si>
  <si>
    <t>a = Tổng số cơ sở y tế có kết nối hỗ trợ tư vấn khám chữa bệnh từ xa
b = Tổng số cơ sở y tế từ cấp xã trở lên trên địa bàn
Tỷ lệ = a/b</t>
  </si>
  <si>
    <t xml:space="preserve">Ứng dụng công nghệ số trong lĩnh vực nông nghiệp </t>
  </si>
  <si>
    <t>Tỷ lệ nông dân được tập huấn, đào tạo ứng dụng công nghệ số trong sản xuất nông nghiệp và cách thức quảng bá, bán sản phẩm trên mạng</t>
  </si>
  <si>
    <t>a = Tổng số nông dân được tập huấn, đào tạo ứng dụng công nghệ số trong sản xuất nông nghiệp và cách thức quảng bá, bán sản phẩm trên mạng
b = Tổng số nông dân trên địa bàn
Tỷ lệ = a/b</t>
  </si>
  <si>
    <t xml:space="preserve">Thống kê số nông dân </t>
  </si>
  <si>
    <t>Tỷ lệ số hợp tác xã nông nghiệp có hoạt động thương mại điện tử, ứng dụng nông nghiệp thông minh</t>
  </si>
  <si>
    <t>a = Số hợp tác xã nông nghiệp có hoạt động thương mại điện tử, ứng dụng nông nghiệp thông minh
b = Tổng số hợp tác xã nông nghiệp trên địa bàn
Tỷ lệ = a/b</t>
  </si>
  <si>
    <t>Tỷ lệ người dùng Internet bị lạm dụng thông tin cá nhân hoặc vi phạm quyền riêng tư</t>
  </si>
  <si>
    <t>Điểm được tính theo tỷ lệ người dùng Internet bị lạm dụng thông tin cá nhân hoặc vi phạm quyền riêng tư:
- Tỷ lệ = 100%, điểm = 0;
- 75% ≤ Tỷ lệ &lt; 100%, điểm = 1/4 điểm tối đa
- 50% ≤ Tỷ lệ &lt; 75%, điểm = 1/2 điểm tối đa
- 10% ≤ Tỷ lệ &lt; 50%, điểm = 3/4 điểm tối đa
- Tỷ lệ &lt; 10%, điểm tối đa</t>
  </si>
  <si>
    <t>a = Số người dùng Internet bị lạm dụng thông tin cá nhân hoặc vi phạm quyền riêng tư
b = Tổng số người dùng Internet thống kê trong kỳ báo cáo
Tỷ lệ = a/b</t>
  </si>
  <si>
    <t>Số liệu khảo sát</t>
  </si>
  <si>
    <t>6.3</t>
  </si>
  <si>
    <t>Đào tạo và Phát triển nhân lực Xã hội số</t>
  </si>
  <si>
    <t>Đào tạo, giáo dục về chuyển đổi số, xã hội số</t>
  </si>
  <si>
    <t>Báo cáo thống kê số đợt tập huấn</t>
  </si>
  <si>
    <t>Tỷ lệ người dân được tập huấn, phổ biến về các dịch vụ công trực tuyến, dịch vụ số trên mạng</t>
  </si>
  <si>
    <t>a = Số người dân người dân được tập huấn, phổ biến (cả trực tiếp, trực tuyến) về các dịch vụ công trực tuyến, dịch vụ số trên mạng
b = Tổng dân số trên địa bàn
Tỷ lẹ = a/b</t>
  </si>
  <si>
    <t>7.2.3</t>
  </si>
  <si>
    <t>Tỷ lệ cơ sở giáo dục phổ thông (công lập, dân lập) có dạy môn tin học trong chương trình chính khoá</t>
  </si>
  <si>
    <t>a = Số cơ sở giáo dục  phổ thông (công lập, dân lập) có dạy môn tin học trong chương trình chính khoá
b = Tổng số cơ sở giáo dục phổ thông trên địa bàn
Tỷ lệ = a/b</t>
  </si>
  <si>
    <t>7.2.4</t>
  </si>
  <si>
    <t>Tỷ lệ cơ sở giáo dục phổ thông (công lập, dân lập) có triển khai đào tạo áp dụng mô hình STEM, STEAM hoặc STEAME</t>
  </si>
  <si>
    <t>a = Số cơ sở giáo dục phổ thông (công lập, dân lập) có triển khai đào tạo áp dụng mô hình STEM, STEAM hoặc STEAME
b = Tổng số cơ sở giáo dục phổ thông trên địa bàn
Tỷ lệ = a/b</t>
  </si>
  <si>
    <t>7.2.5</t>
  </si>
  <si>
    <t>Bảng thống kê tỷ lệ học sinh</t>
  </si>
  <si>
    <t>Tỷ lệ học sinh (tiểu học, trung học cơ sở, trung học phổ thông) được tham gia các khoá học đào tạo kỹ năng số</t>
  </si>
  <si>
    <t>a = Số học sinh  (tiểu học, trung học cơ sở, trung học phổ thông) được tham gia các khoá học đào tạo kỹ năng số
b = Tổng số học sinh tiểu học, trung học cơ sở, trung học phổ thông trên địa bàn
Tỷ lệ = a/b</t>
  </si>
  <si>
    <t>a = Tổng số cơ sở giáo dục (công lập, dân lập) có triển khai đào tạo trực tuyến thường xuyên hàng năm
b = Tổng số cơ sở giáo dục trên địa bàn
Tỷ lệ = a/b</t>
  </si>
  <si>
    <t>Ứng dụng các dịch vụ giáo dục trong xã hội</t>
  </si>
  <si>
    <t>Đánh giá trên không gian mạng về phát triển xã hội số của Tỉnh/TP</t>
  </si>
  <si>
    <t>Đánh giá nhận thức về phát triển Xã hôi số và chuyển đổi số cho người dân của Tỉnh/TP</t>
  </si>
  <si>
    <t>Đánh giá sắc thái thông tin trên không gian mạng về:
- Tuyên truyền, phổ biến về chuyển đổi số và xã hội số;
- Sự quan tâm của người đứng đầu đối với phát triển xã hội số và chuyển đổi số cho người dân;
- Nhận thức của người dân về chuyển đổi số;
- Chủ trương, định hướng của Đảng, Chính quyền về phát triển xã hội số và chuyển đổi số cho người dân.</t>
  </si>
  <si>
    <t>Đánh giá về kiến tạo thể chế cho phát triển xã hộ số của Tỉnh/TP</t>
  </si>
  <si>
    <t>Đánh giá sắc thái thông tin trên không gian mạng về:
- Quy định, chính sách, kế hoạch, chương trình, đề án của Tỉnh/TP về phát triển xã hội số và chuyển đổi số cho người dân;
- Tổ chức, nhân sự chuyên trách về xã hội số của Tỉnh/TP;
- Ngân sách chi cho phát triển xã hội số và chuyển đổi số cho người dân của Tỉnh/TP.</t>
  </si>
  <si>
    <t>Đánh giá trên không gian mạng về hạ tầng và nền tảng số cho phát triển xã hội số của Tỉnh/TP</t>
  </si>
  <si>
    <t>Đánh giá sắc thái thông tin trên không gian mạng về:
- Hạ tầng bưu chính cho phát triển xã hội số của Tỉnh/TP;
- Hạ tầng VT, Internet cho phát triển xã hội số của Tỉnh/TP;
- Hạ tầng thanh toán số cho phát triển xã hội số trong Tỉnh/TP;
- Hạ tầng xác thực điện tử, chữ ký điện tử, chữ ký số phục vụ nguươì dân của Tỉnh/TP.</t>
  </si>
  <si>
    <t>Đánh giá trên không gian mạng về dữ liệu số phục vụ phát triển Xã hội số của Tỉnh/TP</t>
  </si>
  <si>
    <t>Đánh giá sắc thái thông tin trên không gian mạng:
- Về mức độ hoàn thành các dữ liệu số về người dân, hộ gia đình trong các CSDL của Tỉnh/TP;
- Về tính hữu ích, thuận lợi của các cơ sở dữ liệu dùng chung, chuyên ngành của Tỉnh phục vụ cho người dân, xã hội;
- Về tính hữu ích, thuận lợi của các trang/cổng thông tin điện tử của Tỉnh phục vụ cho các nguươì dân, xã hội</t>
  </si>
  <si>
    <t>Đánh giá trên không gian mạng về hoạt động xã hội số của Tỉnh/TP</t>
  </si>
  <si>
    <t>Đánh giá trên không gian mạng về:
- Sử dụng thiết bị số của người dân trong Tỉnh/TP;
- Truy cập mạng của người dân trong Tỉnh/TP;
- Sử dụng dịch vụ số của người dân trong Tỉnh/TP;
- Ứng dụng các dịch vụ tài chính - ngân hàng điện tử trong xã hội;
- Ứng dụng các dịch vụ y tế cho người dân và xã hội;
- Ứng dụng công nghệ số trong nông nghiệp;
- Chuyển đổi số trong các lĩnh vực xã hôij như Y tế, Giáo dục,  ... của Tỉnh/TP.</t>
  </si>
  <si>
    <t>Đánh giá trên không gian mạng về an toàn thông tin mạng phục vụ xã hội số và người dân của Tỉnh/TP</t>
  </si>
  <si>
    <t>Đánh giá sắc thái thông tin trên không gian mạng về:
- Nhận thức của người dân trên địa bàn Tỉnh/TP về ATTT, bảo mật thông tin cá nhân khi truy cập, hoạt động trên mạng;
- Sự quan tâm của Chính quyền trong việc phổ biến, bồi dưỡng kiến thức ATTT cho người dân;
- Niềm tin của người dân khi tham gia các dịch vụ số, các dich vụ thưong mai điện tử, kinh doanh trực tuyến,...</t>
  </si>
  <si>
    <t>Đánh giá trên không gian mạng về Đào tạo, giáo dục Xã hội số và chuyển đổi số cho người dân trong Tỉnh/TP</t>
  </si>
  <si>
    <t>Đánh giá trên không gian mạng về:
- Nhân lực công nghệ số của Tỉnh/TP;
- Đào tạo, giáo dục và phát triển kỹ năng số của Tỉnh/TP;
- Ứng dụng các dịch vụ giáo dục trong xã hội trên địa bàn Tỉnh/TP.</t>
  </si>
  <si>
    <t xml:space="preserve">Đánh giá qua phỏng vấn chuyên gia </t>
  </si>
  <si>
    <t>Đánh giá nhận thức về phát triển Xã hội số và chuyển đổi số cho người dân của Tỉnh/TP</t>
  </si>
  <si>
    <t>Đánh giá trên của chuyên gia về:
- Tuyên truyền, phổ biến về chuyển đổi số và xã hội số;
- Sự quan tâm của người đứng đầu đối với phát triển xã hội số và chuyển đổi số cho người dân;
- Nhận thức của người dân về chuyển đổi số;
- Chủ trương, định hướng của Đảng, Chính quyền về phát triển xã hội số và chuyển đổi số cho người dân.</t>
  </si>
  <si>
    <t>Đánh giá về kiến tạo thể chế cho phát triển xã hội số của Tỉnh/TP:</t>
  </si>
  <si>
    <t>Đánh giá trên của chuyên gia về:
- Quy định, chính sách, kế hoạch, chương trình, đề án của Tỉnh/TP về phát triển xã hội số và chuyển đổi số cho người dân;
- Tổ chức, nhân sự chuyên trách về xã hội số của Tỉnh/TP;
- Ngân sách chi cho phát triển xã hội số và chuyển đổi số cho người dân của Tỉnh/TP.</t>
  </si>
  <si>
    <t>Đánh giá về hạ tầng và nền tảng số cho phát triển xã hội số của Tỉnh/TP:</t>
  </si>
  <si>
    <t>Đánh giá trên của chuyên gia về:
- Hạ tầng bưu chính cho phát triển xã hội số của Tỉnh/TP;
- Hạ tầng VT, Internet cho phát triển xã hội số của Tỉnh/TP;
- Hạ tầng thanh toán số cho phát triển xã hội số trong Tỉnh/TP;
- Hạ tầng xác thực điện tử, chữ ký điện tử, chữ ký số phục vụ nguươì dân của Tỉnh/TP.</t>
  </si>
  <si>
    <t>hàng năm</t>
  </si>
  <si>
    <t>Đánh giá về dữ liệu số phục vụ phát triển Xã hội số của Tỉnh/TP</t>
  </si>
  <si>
    <t>Đánh giá trên của chuyên gia về:
- Về mức độ hoàn thành các dữ liệu số về người dân, hộ gia đình trong các CSDL của Tỉnh/TP;
- Về tính hữu ích, thuận lợi của các cơ sở dữ liệu dùng chung, chuyên ngành của Tỉnh phục vụ cho người dân, xã hội;
- Về tính hữu ích, thuận lợi của các trang/cổng thông tin điện tử của Tỉnh phục vụ cho các người dân, xã hội.</t>
  </si>
  <si>
    <t>Đánh giá về hoạt động xã hội số của Tỉnh/TP</t>
  </si>
  <si>
    <t>Đánh giá trên của chuyên gia về:
- Sử dụng thiết bị số của người dân trong Tỉnh/TP;
- Truy cập mạng của người dân trong Tỉnh/TP;
- Sử dụng dịch vụ số của người dân trong Tỉnh/TP;
- Ứng dụng các dịch vụ tài chính - ngân hàng điện tử trong xã hội;
- Ứng dụng các dịch vụ y tế cho người dân và xã hội;
- Ứng dụng công nghệ số trong nông nghiệp;
- Chuyển đổi số trong các lĩnh vực xã hôij như Y tế, Giáo dục,  ... của Tỉnh/TP.</t>
  </si>
  <si>
    <t>Đánh giá về an toàn thông tin mạng phục vụ xã hội số và người dân của Tỉnh/TP</t>
  </si>
  <si>
    <t>Đánh giá trên của chuyên gia về:
- Nhận thức của người dân trên địa bàn Tỉnh/TP về ATTT, bảo mật thông tin cá nhân khi truy cập, hoạt động trên mạng;
- Sự quan tâm của Chính quyền trong việc phổ biến, bồi dưỡng kiến thức ATTT cho người dân;
- Niềm tin của người dân khi tham gia các dịch vụ số, các dich vụ thưong mai điện tử, kinh doanh trực tuyến,...</t>
  </si>
  <si>
    <t>Đánh giá về Đào tạo, giáo dục Xã hội số và chuyển đổi số cho người dân trong Tỉnh/TP</t>
  </si>
  <si>
    <t>Đánh giá trên của chuyên gia về:
- Nhân lực công nghệ số của Tỉnh/TP;
- Đào tạo, giáo dục và phát triển kỹ năng số của Tỉnh/TP;
- Ứng dụng các dịch vụ giáo dục trong xã hội trên địa bàn Tỉnh/TP.</t>
  </si>
  <si>
    <t>Nghị quyết, chỉ thị của Cấp ủy (Tỉnh ủy/Thành ủy), UBND, HĐND Tỉnh/TP  có nội dung, nhiệm vụ cụ thể về Kinh tế số, Chuyển đổi số cho doanh nghiệp và tổ chức kinh tế</t>
  </si>
  <si>
    <t>Có Chương trình, Đề án phát triển thương mại điện tử, phát triển công nghiệp ICT, phát triển sản phẩm số make in Vietnam.</t>
  </si>
  <si>
    <t>Tỷ lệ doanh nghiệp có kết nối Internet băng thông rộng trên địa bàn tỉnh</t>
  </si>
  <si>
    <t>Tỷ lệ doanh nghiệp có website tích hợp chức năng cho phép đặt hàng trực tuyến</t>
  </si>
  <si>
    <t>3.5.3</t>
  </si>
  <si>
    <t>Tỷ lệ doanh nghiệp sử dụng phần mềm, nền tảng hóa đơn điện tử</t>
  </si>
  <si>
    <t xml:space="preserve">Tỷ lệ doanh nghiệp sử dụng phần mềm, nền tảng hợp đồng điện tử </t>
  </si>
  <si>
    <t>a = Số doanh nghiệp sử dụng phần mềm, nền tảng hóa đơn điện tử;
b = Tổng số doanh nghiệp trên địa bàn tỉnh;
Tỷ lệ = a/b</t>
  </si>
  <si>
    <t>a = Số doanh nghiệp sử dụng  phần mềm, nền tảng hợp đồng điện tử;
b = Tổng số doanh nghiệp trên địa bàn tỉnh;
Tỷ lệ = a/b</t>
  </si>
  <si>
    <t>Mức độ xây dựng, số hóa, sử dụng các hạng mục dữ liệu</t>
  </si>
  <si>
    <t>Tỷ lệ doanh nghiệp cho phép thanh toán không dùng tiền mặt</t>
  </si>
  <si>
    <t>a = Số doanh nghiệp cho phép thanh toán không dùng tiền mặt;
b = Tổng số doanh nghiệp trên địa bàn tỉnh;
Tỷ lệ = a/b</t>
  </si>
  <si>
    <t>Mức độ thuận tiện, hiệu quả của dữ liệu do CQNN cung cấp</t>
  </si>
  <si>
    <t>Tỷ lệ doanh nghiệp công nghệ thông tin, viễn thông và công nghệ số</t>
  </si>
  <si>
    <t>Tỷ lệ doanh nghiệp có sử dụng công nghệ số: kết nối vạn vật (IoT), trí tuệ nhân tạo (AI), công nghệ chuỗi khối (Blockchain),.. phục vụ hoạt động, sản xuất, kinh doanh</t>
  </si>
  <si>
    <t>a = Số doanh nghiệp có sử dụng công nghệ số: kết nối vạn vật (IoT), trí tuệ nhân tạo (AI), công nghệ chuỗi khối (Blockchain),.. để phục vụ hoạt động, sản xuất, kinh doanh;
b = Tổng số doanh nghiệp trên địa bàn tỉnh (được khảo sát);
Tỷ lệ = a/b</t>
  </si>
  <si>
    <t>a = Tổng giá trị tăng thêm do kinh tế số tạo ra;
b  = GRDP của địa bàn;
Tỷ lệ = a/b</t>
  </si>
  <si>
    <t>a = Năng suất lao động năm báo cáo;
b = Năng suất lao động năm trước;
Tỷ lệ = (a/b)% - 100%</t>
  </si>
  <si>
    <t>Doanh thu trong lĩnh vực công nghiệp ICT, viễn thông</t>
  </si>
  <si>
    <t>Tỷ lệ doanh nghiệp có triển khai hệ thống lưu trữ chuyên dụng (hoàn toàn tách biệt với mạng LAN, WAN).</t>
  </si>
  <si>
    <t>a = Tổng số doanh nghiệp có triển khai hệ thống lưu trữ chuyên dụng (hoàn toàn tách biệt với mạng LAN, WAN);
b = Tổng số doanh nghiệp (được khảo sát) trên địa bàn
Tỷ lệ = a/b</t>
  </si>
  <si>
    <t>Tỷ lệ doanh nghiệp có 100% máy chủ, máy trạm được cài đặt phần mềm phòng, chống mã độc, cảnh báo truy cập trái phép.</t>
  </si>
  <si>
    <t>a = Tổng số doanh nghiệp có 100% máy chủ, máy trạm được cài đặt phần mềm phòng, chống mã độc, cảnh báo truy cập trái phép;
b = Tổng số doanh nghiệp (được khảo sát) trên địa bàn
Tỷ lệ = a/b</t>
  </si>
  <si>
    <t>Chỉ số sản xuất công nghiệp của địa phương</t>
  </si>
  <si>
    <t>Tỷ lệ số doanh nghiệp trên địa bàn có ít nhất một cán bộ kỹ thuật có chứng chỉ  về ATTT mạng</t>
  </si>
  <si>
    <t>a = số doanh nghiệp có ít nhất một cán bộ kỹ thuật có chứng chỉ  về ATTT mạng;
b = Tổng số doanh nghiệp (được khảo sát) trên địa bàn;
Tỷ lệ = a/b</t>
  </si>
  <si>
    <t>Số tiêu chí:</t>
  </si>
  <si>
    <t>Đánh giá sắc thái thông tin trên không gian mạng về:
- Hạ tầng bưu chính của Tỉnh/TP;
- Hạ tầng viễn thông, Internet của Tỉnh/TP;
- Website/cổng thông tin điện tử doanh nghiệp trong Tỉnh/TP;
- Hạ tầng thanh toán số của Tỉnh/TP;
- Hạ tầng xác thực điện tử, chữ ký điện tử, chữ ký số của Tỉnh/TP.</t>
  </si>
  <si>
    <t>Đánh giá sắc thái thông tin trên không gian mạng về:
- Đầu tư cho R&amp;D của Tỉnh/TP;
- Đầu tư cho ICT của Tỉnh/TP;
- Khai thác các hạ tầng, nền tảng mới để phát triển kinh tế số trên đại bàn Tỉnh/TP;
- Đóng góp của kinh tế số vào GRDP của Tỉnh/TP;
- Năng suất lao động của Tỉnh/TP;
- Chuyển đổi số trong các lĩnh vực Tài chính, ngân hàng, Giao thông vân tải, logisstic, công nghiêp, năng lượng, ... của Tỉnh/TP.</t>
  </si>
  <si>
    <t>Đánh giá sắc thái thông tin trên không gian mạng về:
- Triển khai giải pháp an toàn thông tin trong các doanh nghiệp trên địa bàn Tỉnh/TP;
- Mức độ lây nhiễm mã độct trên địa bàn Tỉnh/TP;
- Khả năng xử lý sự cố, tấn công mạng của các doanh nghiệp trên địa bàn Tỉnh/TP;
- Sự tin cậy của cộng đồng đối với các dich vụ thương mai điện tử, kinh doanh trực tuyến của các doanh nghiệp trên địa bàn Tỉnh/TP.</t>
  </si>
  <si>
    <t>Đánh giá sắc thái thông tin trên không gian mạng về:
- Đào tạo nhân lực công nghệ số của Tỉnh/TP;
- Đào tạo nhân lực có kỹ năng số của Tỉnh/TP.</t>
  </si>
  <si>
    <t>Đánh giá của chuyên gia về::
- Hạ tầng bưu chính của Tỉnh/TP;
- Hạ tầng viễn thông, Internet của Tỉnh/TP;
- Website/cổng thông tin điện tử doanh nghiệp trong Tỉnh/TP;
- Hạ tầng thanh toán số của Tỉnh/TP;
- Hạ tầng xác thực điện tử, chữ ký điện tử, chữ ký số của Tỉnh/TP.</t>
  </si>
  <si>
    <t>Đánh giá của chuyên gia về:
- Mức độ chia sẻ, sử dụng dữ liệu số của các doanh nghiệp trên địa bàn Tỉnh/TP;
- Tính hữu ích, thuận lợi của các cơ sở dữ liệu dùng chung, chuyên ngành của Tỉnh phục vụ cho các doanh nghiệp, tổ chức kinh tế;
- Tính hữu ích, thuận lợi của các trang/cổng thông tin điện tử của Tỉnh phục vụ cho các doanh nghiệp, tổ chức kinh tế;
- Mức độ sử dụng các giảỉ pháp dữ liệu lớn và công cụ phân tích dữ liệu lớn (Big data) của các doanh nghiệp trên địa bàn Tỉnh.</t>
  </si>
  <si>
    <t>Đánh giá của chuyên gia về::
- Đầu tư cho R&amp;D của Tỉnh/TP;
- Đầu tư cho ICT của Tỉnh/TP;
- Khai thác các hạ tầng, nền tảng mới để phát triển kinh tế số trên đại bàn Tỉnh/TP;
- Đóng góp của kinh tế số vào GRDP của Tỉnh/TP;
- Năng suất lao động của Tỉnh/TP;
- Chuyển đổi số trong các lĩnh vực Tài chính, ngân hàng, Giao thông vân tải, logisstic, công nghiêp, năng lượng, ... của Tỉnh/TP.</t>
  </si>
  <si>
    <t>Đánh giá của chuyên gia về:
- Triển khai giải pháp an toàn thông tin trong các doanh nghiệp trên địa bàn Tỉnh/TP;
- Mức độ lây nhiễm mã độct trên địa bàn Tỉnh/TP;
- Khả năng xử lý sự cố, tấn công mạng của các doanh nghiệp trên địa bàn Tỉnh/TP;
- Sự tin cậy của cộng đồng đối với các dich vụ thương mai điện tử, kinh doanh trực tuyến của các doanh nghiệp trên địa bàn Tỉnh/TP.</t>
  </si>
  <si>
    <t>Đánh giá của chuyên gia về:
- Đào tạo nhân lực công nghệ số của Tỉnh/TP;
- Đào tạo nhân lực có kỹ năng số của Tỉnh/TP.</t>
  </si>
  <si>
    <t xml:space="preserve">Tỷ lệ chi ngân sách địa phương cho phát triển kinh tế số (như hỗ trợ phát triển hạ tầng, phát triển các lĩnh vực kinh tế số, xây dựng khu CNTT tập trung…)  </t>
  </si>
  <si>
    <t>- Tỷ lệ số doanh nghiệp trên địa bàn tham gia mạng lưới: điểm = tỷ lệ * điểm tối đa;
- Chưa thành lập: 0 điểm</t>
  </si>
  <si>
    <t>- Đã có và định kỳ phát sóng &lt; 1 tuần: điểm tối đa 
- Đã có và định kỳ phát sóng &lt; 1 tháng: 0.5 * điểm tối đa; 
- Đã có và định kỳ phát sóng &gt; = 1 tháng: 0.25 * điểm tối đa; 
- Không có: 0 điểm</t>
  </si>
  <si>
    <r>
      <t xml:space="preserve">- Có Nghị quyết, Chỉ thị, chiến lược </t>
    </r>
    <r>
      <rPr>
        <b/>
        <sz val="12"/>
        <color theme="1"/>
        <rFont val="Times New Roman"/>
        <family val="1"/>
      </rPr>
      <t>riêng</t>
    </r>
    <r>
      <rPr>
        <sz val="12"/>
        <color theme="1"/>
        <rFont val="Times New Roman"/>
        <family val="1"/>
        <charset val="163"/>
      </rPr>
      <t xml:space="preserve"> về phát triển kinh tế số, Chuyển đổi số cho doanh nghiệp và tổ chức kinh tế: điểm tối đa;
- Có Nghị quyết, Chỉ thị </t>
    </r>
    <r>
      <rPr>
        <b/>
        <sz val="12"/>
        <color theme="1"/>
        <rFont val="Times New Roman"/>
        <family val="1"/>
      </rPr>
      <t>trong đó nội dung nhiệm vụ</t>
    </r>
    <r>
      <rPr>
        <sz val="12"/>
        <color theme="1"/>
        <rFont val="Times New Roman"/>
        <family val="1"/>
        <charset val="163"/>
      </rPr>
      <t xml:space="preserve"> cụ thể về Kinh tế số, Chuyển đổi số cho doanh nghiệp và tổ chức kinh tế: mỗi văn bản</t>
    </r>
    <r>
      <rPr>
        <sz val="12"/>
        <color theme="1"/>
        <rFont val="Times New Roman"/>
        <family val="1"/>
      </rPr>
      <t xml:space="preserve"> 2 điểm, tối đa 04 điểm;</t>
    </r>
    <r>
      <rPr>
        <sz val="12"/>
        <color theme="1"/>
        <rFont val="Times New Roman"/>
        <family val="1"/>
        <charset val="163"/>
      </rPr>
      <t xml:space="preserve">
- Không có: 0 điểm</t>
    </r>
  </si>
  <si>
    <t>- Phê duyệt chương trình, đề án: 2 điểm;
- Mức độ triển khai: điểm = tỷ lệ số nhiệm vụ, giải pháp đã triển khai * 3 điểm;
- Chưa ban hành: 0 điểm</t>
  </si>
  <si>
    <t>- Phê duyệt chương trình, đề án: 2 điểm;
- Mức độ triển khai: điểm = tỷ lệ số nhiệm vụ, giải pháp đã triển khai * 2 điểm;
- Chưa ban hành: 0 điểm</t>
  </si>
  <si>
    <t>Vụ QLDN</t>
  </si>
  <si>
    <t>Nghị quyết, Chỉ thị của Cấp ủy (Tỉnh ủy/Thành ủy), UBND, HĐND Tỉnh/TP có nội dung, nhiệm vụ cụ thể về Xã hội số, Chuyển đổi số cho người dân</t>
  </si>
  <si>
    <t>Chỉ thị, nghị quyết, quyết định, … của  Cấp ủy (Tỉnh ủy/Thành ủy), UBND, HĐND tỉnh/TP</t>
  </si>
  <si>
    <t>Văn bản Nghị quyết, Chỉ thị của tỉnh ủy/thành ủy, UBND, HĐND Tỉnh/TP</t>
  </si>
  <si>
    <t> Tỷ lệ hộ dân cư có địa chỉ số</t>
  </si>
  <si>
    <t>Điểm = tỷ lệ hộ dân cư có địa chỉ số * điểm tối đa</t>
  </si>
  <si>
    <t>Tỷ lệ cơ sở giáo dục triển khai công tác dạy và học trực tuyến</t>
  </si>
  <si>
    <t>a = Tổng số cơ sở giáo dục triển khai công tác dạy và học trực tuyến
b = Tổng số cơ sở giáo dục (tính từ tiểu học đến THPT)
Tỷ lệ = a/b</t>
  </si>
  <si>
    <t>Tỷ lệ người dân được tuyên truyền, phổ biến kiến thức về bảo vệ ATTT trên mạng</t>
  </si>
  <si>
    <t>Tỷ lệ người dân được tuyên truyền, phổ biến kiến thức về bảo vệ thông tin, dữ liệu cá nhân trên không gian mạng</t>
  </si>
  <si>
    <t>a = Số người dân được tuyên truyền, phổ biến kiến thức về ATTT trên mạng
b = Tổng số người dân trên địa bàn
Tỷ lệ = a/b</t>
  </si>
  <si>
    <t>a = Số người dân được tuyên truyền, phổ biến kiến thức về bảo vệ thông tin, dữ liệu cá nhân trên không gian mạng
b = Tổng số người dân trên địa bàn
Tỷ lệ = a/b</t>
  </si>
  <si>
    <t>Tỷ lệ người dân được tuyên truyền, phổ biến kiến thức về bảo vệ trẻ em trên không gian mạng</t>
  </si>
  <si>
    <t>a = Số người dân được tuyên truyền, phổ biến kiến thức về bảo vệ trẻ em trên không gian mạng
b = Tổng số người dân trên địa bàn
Tỷ lệ = a/b</t>
  </si>
  <si>
    <t>Tỷ lệ người dân sử dụng ứng dụng, dịch vụ an toàn thông tin cơ bản trên nền tảng thiết bị di động</t>
  </si>
  <si>
    <t>a = Số người dân sử dụng ứng dụng, dịch vụ an toàn thông tin cơ bản trên nền tảng thiết bị di động
b = Tổng số người dân trên địa bàn
Tỷ lệ = a/b</t>
  </si>
  <si>
    <t>a = tổng số hộ dân cư có địa chỉ số
b = tổng số hộ dân cư trên địa bàn tỉnh/tp
Tỷ lệ = a/b</t>
  </si>
  <si>
    <t>Ghi chú</t>
  </si>
  <si>
    <t>- Phân tổ theo Ngành kinh tế cấp 1
- Đối với lĩnh vực thông tin và truyền thông có phân tổ thêm:
(1) Dịch vụ nền tảng số và kinh doanh trực tuyến (mã 1.12).
(2) Công nghiệp ICT (mã từ 1.7 đến 1.10).</t>
  </si>
  <si>
    <t xml:space="preserve"> Doanh nghiệp kinh tế số bao gồm: 
- Doanh nghiệp ICT/Viễn thông (là doanh nghiệp có ngành nghề chính thuộc lĩnh vực: phần cứng, phần mềm, dịch vụ CNTT, Viễn thông);
- Doanh nghiệp nền tảng và kinh tế internet: là doanh nghiệp có ngành nghề chính là cung cấp dịch vụ nền tảng số hoặc kinh doanh dịch vụ trực tuyến trên Internet như dịch vụ nền tảng tìm kiếm trực tuyến, dịch vụ nền tảng trung gian trực tuyến, dịch vụ nền tảng mạng xã hội, dịch vụ nền tảng chia sẻ video, dịch vụ nền tảng liên lạc không dựa trên số điện thoại, dịch vụ điện toán đám mây, dịch vụ quảng cáo trực tuyến, dịch vụ nền tảng gọi xe trực tuyến, dịch vụ nền tảng chia sẻ trực tuyến, dịch vụ làm việc trực tuyến, các hoạt động chuyên gia; các hoạt động khác liên quan đến nền tảng số và kinh doanh trực tuyến; </t>
  </si>
  <si>
    <t xml:space="preserve">Là tổng doanh thu dịch vụ viễn thông của doanh nghiệp trong kỳ báo cáo (gồm doanh thu từ việc cung cấp dịch vụ viễn thông cho người sử dụng dịch vụ viễn thông, doanh thu từ việc cung cấp dịch vụ viễn thông cho các doanh nghiệp viễn thông trong nước, doanh thu từ việc cung cấp dịch vụ viễn thông cho các đối tác nước ngoài hoạt động ngoài lãnh thổ Việt Nam, doanh thu từ việc cung cấp dịch vụ viễn thông công ích cho người sử dụng dịch vụ viễn thông là đối tượng thụ hưởng dịch vụ viễn thông công ích) theo hướng dẫn tại Thông tư số 21/2019/TT-BTTTT ngày 31/12/2019 của Bộ TTTT quy định về thuyết minh doanh thu viễn thông. </t>
  </si>
  <si>
    <t>5.6.3</t>
  </si>
  <si>
    <t>a = Tổng số tiền thuế và các khoản mà các doanh nghiệp phải nộp NSNN từ các hoạt động dịch vụ viễn thông, Internet;
b = Tổng số các khoản phải nộp NSNN từ hoạt động dịch vụ viễn thông, Internet;
Tỷ lệ = a/b</t>
  </si>
  <si>
    <t>Tỷ lệ doanh thu hoạt động công nghiệp ICT (sản xuất phần cứng, gia công và xuất khẩu phần mềm, sản xuất và kinh doanh thiết bị viễn thông, dịch vụ  ICT)</t>
  </si>
  <si>
    <t>a = Tổng doanh thu hoạt động ICT (gồm: sản xuất phần cứng, gia công và xuất khẩu phần mềm, sản xuất và kinh doanh thiết bị viễn thông, dịch vụ  ICT);
b = Tổng doanh thu của doanh nghiệp trên địa bàn tỉnh;
Tỷ lệ = a/b</t>
  </si>
  <si>
    <t>5.6.4</t>
  </si>
  <si>
    <t>Tỷ lệ thuế và các khoản phải nộp NSNN từ hoạt động công nghiệp ICT</t>
  </si>
  <si>
    <t>a = Tổng số tiền thuế và các khoản mà các doanh nghiệp phải nộp NSNN từ các hoạt động công nghiệp ICT;
b = Tổng số các khoản phải nộp NSNN từ hoạt động hoạt động công nghiệp ICT;
Tỷ lệ = a/b</t>
  </si>
  <si>
    <t>là tổng số tiền thuế và các khoản mà các doanh nghiệp phải nộp NSNN từ các hoạt động công nghiệp ICT từ:
1. Doanh thu từ việc cung cấp các dịch vụ liên quan đến ICT như tư vấn phần mềm, sửa chữa phần cứng… của các đơn vị, cá nhân.
2. Doanh thu từ hoạt động sản xuất, kinh doanh, xuất khẩu, linh kiện, máy móc…ngành ICT của tất cả các doanh nghiệp.
3. Doanh thu từ sản xuất, gia công, xuất khẩu phần mềm của tất cả các doanh nghiệp, đơn vị, cá nhân.
4. Doanh thu từ hoạt động sản xuất, kinh doanh, xuất khẩu, linh kiện, máy móc…thiết bị viễn thông của tất cả các doanh nghiệp.</t>
  </si>
  <si>
    <t>5.6.5</t>
  </si>
  <si>
    <t>5.6.6</t>
  </si>
  <si>
    <t>Tỷ lệ doanh thu dịch vụ nền tảng số và kinh doanh trực tuyến</t>
  </si>
  <si>
    <t>a = Doanh thu dịch vụ nền tảng số và kinh doanh trực tuyến;
b = Tổng doanh thu của doanh nghiệp trên địa bàn tỉnh;
Tỷ lệ = a/b</t>
  </si>
  <si>
    <t>Doanh thu từ tất cả các doanh nghiệp về kinh doanh nền tảng số và dịch vụ trực tuyến trên Internet như: doanh thu của nền tảng tìm kiếm trực tuyến, nền tảng trung gian trực tuyến, nền tảng mạng xã hội, nền tảng chia sẻ video, nền tảng liên lạc không dựa trên số điện thoại, dịch vụ điện toán đám mây, dịch vụ quảng cáo trực tuyến, dịch vụ nền tảng gọi xe trực tuyến, dịch vụ nền tảng chia sẻ trực tuyến, dịch vụ làm việc trực tuyến, các hoạt động chuyên gia; các hoạt động khác liên quan đến nền tảng số và kinh doanh trực tuyến</t>
  </si>
  <si>
    <t>a = Tổng thuế và các khoản phải nộp NSNN từ hoạt động kinh doanh nền tảng số và dịch vụ trực tuyến;
b = Tổng số các khoản phải nộp NSNN từ hoạt động kinh doanh nền tảng số và dịch vụ trực tuyến;
Tỷ lệ = a/b</t>
  </si>
  <si>
    <t>Tỷ lệ thuế và các khoản phải nộp NSNN từ hoạt động dịch vụ viễn thông, Internet</t>
  </si>
  <si>
    <t>Tỷ lệ chi cho hoạt động nghiên cứu và phát triển công nghệ số của doanh nghiệp trên tổng doanh thu.</t>
  </si>
  <si>
    <t>Tỷ lệ doanh thu lĩnh vực thương mại điện tử</t>
  </si>
  <si>
    <t>Tỷ lệ thuế và các khoản phải nộp NSNN từ hoạt động kinh doanh thương mại điện tử.</t>
  </si>
  <si>
    <t>a = Tổng số tiền thuế từ hoạt động hoạt động kinh doanh thương mại điện tử;
b = Tổng số các khoản phải nộp NSNN từ kinh doanh thương mại điện tử.
Tỷ lệ = a/b</t>
  </si>
  <si>
    <t>Tỷ lệ dân số được phủ sóng di động mạng 3G, 4G, 5G</t>
  </si>
  <si>
    <t>Tỷ lệ thuê bao điện thoại di động sử dụng thiết bị điện thoại thông minh hỗ trợ công nghệ 3G, 4G, 5G</t>
  </si>
  <si>
    <t>a = Số thuê bao điện thoại di động sử dụng thiết bị điện thoại thông minh hỗ trợ công nghệ 3G, 4G, 5G
b = Tổng số thuê bao điện thoại di động trên địa bàn tỉnh tính đến thời điểm cuối kỳ báo cáo
Tỷ lệ = a/b</t>
  </si>
  <si>
    <t>a = Số dân trong vùng, địa hình được phủ sóng di động băng rộng 3G, 4G, 5G
b = Tổng số dân
Tỷ lệ = a/b</t>
  </si>
  <si>
    <t xml:space="preserve"> Tỷ lệ diện tích được phủ sóng mạng 4G</t>
  </si>
  <si>
    <t>a = Diện tích các vùng, khu vực đã được phủ sóng 4G;
b = Tổng diện tích của địa bàn
Tỷ lệ = a/b</t>
  </si>
  <si>
    <t xml:space="preserve"> Tỷ lệ diện tích được phủ sóng mạng 5G</t>
  </si>
  <si>
    <t>a = Diện tích các vùng, khu vực đã được phủ sóng 5G;
b = Tổng diện tích của địa bàn
Tỷ lệ = a/b</t>
  </si>
  <si>
    <t>Mức độ phổ cập phương tiện số</t>
  </si>
  <si>
    <t>Tỷ lệ người sở hữu điện thoại di động</t>
  </si>
  <si>
    <t>a = Số người sở hữu điện thoại di động
b = Tổng số người dân
Tỷ lệ = a/b</t>
  </si>
  <si>
    <t>Tỷ lệ số thiết bị IOT cá nhân trên đầu người</t>
  </si>
  <si>
    <t>a = Số thiết bị IOT cá nhân
b = Tổng dân số
Tỷ lệ = a/b</t>
  </si>
  <si>
    <t>Tỷ lệ số thiết bị IOT công cộng trên đầu người</t>
  </si>
  <si>
    <t>a = Số thiết bị IOT công cộng
b = Tổng dân số
Tỷ lệ = a/b</t>
  </si>
  <si>
    <t>5.1.6</t>
  </si>
  <si>
    <t>Tỷ lệ người dân có danh tính số</t>
  </si>
  <si>
    <t>a = Số người dân có danh tính số do tổ chức, doanh nghiệp có thẩm quyền cấp
b = Tổng dân số
Tỷ lệ = a/b</t>
  </si>
  <si>
    <t>Tỷ lệ cơ sở giáo dục có trang bị máy tính và đường truyền Internet phục vụ cho học tập</t>
  </si>
  <si>
    <t>a = Tổng số trường học có trang bị máy tính và đường truyền Internet phục vụ cho học tập
b = Tổng số cơ sở giáo dục (tính từ tiểu học đến THPT)
Tỷ lệ = a/b</t>
  </si>
  <si>
    <t>Tỷ lệ người từ 15 tuổi trở lên có tài khoản ngân hàng</t>
  </si>
  <si>
    <t>a = Số người từ 15 tuổi trở lên có tài khoản ngân hàng
b = Tổng dân số
Tỷ lệ = a/b</t>
  </si>
  <si>
    <t>Là số doanh nghiệp có áp dụng các công nghệ 4.0, công nghệ số bao gồm: công nghệ điện toán đám mây, trí tuệ nhân tạo AI, công nghệ chuỗi khối blockchain, công nghệ dữ liệu lớn Bigdata vào hoạt động sản xuất kinh doanh/trên tổng số doanh nghiệp</t>
  </si>
  <si>
    <t>Tỷ lệ doanh nghiệp có có áp dụng nền tảng số vào sản xuất kinh doanh</t>
  </si>
  <si>
    <t>a = Số doanh nghiệp có áp dụng nền tảng số vào sản xuất kinh doanh;
b = Tổng số doanh nghiệp trên địa bàn tỉnh (được khảo sát);
Tỷ lệ = a/b</t>
  </si>
  <si>
    <t>Tỷ lệ doanh nghiệp đã xây dựng và triển khai chiến lược/kế hoạch chuyển đổi số</t>
  </si>
  <si>
    <t>a = Số doanh nghiệp đã xây dựng và triển khai chiến lược/kế hoạch chuyển đổi số
b = Tổng số doanh nghiệp trên địa bàn tỉnh (được khảo sát);
Tỷ lệ = a/b</t>
  </si>
  <si>
    <t>Là số lượng chứng thư số (đã được các CA công cộng cấp cho người dân/tổ chức/doanh nghiệp) đang hoạt động tính đến thời điểm cuối kỳ báo cáo</t>
  </si>
  <si>
    <t>a =  Số lượng chứng thư số (đã được các CA công cộng cấp cho người dân/tổ chức/doanh nghiệp) đang hoạt động;
b = Tổng dân số trên địa bàn
Tỷ lệ = a/b</t>
  </si>
  <si>
    <t>Tỷ lệ Chứng thư số đang hoạt động trên tổng dân số trên địa bàn</t>
  </si>
  <si>
    <t>Tỷ lệ người dân sử dụng dịch vụ hành chính công trực tuyến</t>
  </si>
  <si>
    <t>a = Số người áp dụng nộp hồ sơ, nhận kết quả thủ tục hành chính công qua thiết bị có kết nối internet 
b = Tổng dân số
Tỷ lệ = a/b</t>
  </si>
  <si>
    <t>5.2.5</t>
  </si>
  <si>
    <t>5.2.6</t>
  </si>
  <si>
    <t>Tỉ lệ người dân có tài khoản giải trí trên internet</t>
  </si>
  <si>
    <t>a = Số người dân có ít nhất 1 tài khoản giao dịch trên các sàn thương mại điện tử hoặc nền tảng số để thực hiện mua, bán hàng trực tuyến.
b = Tổng dân số
Tỷ lệ = a/b</t>
  </si>
  <si>
    <t xml:space="preserve">Tỷ lệ người sử dụng Internet để mua, bán hàng trực tuyến </t>
  </si>
  <si>
    <t>a = Số người dân có tài khoản của ít nhất 1 nền tảng giải trí trực tuyến (chơi game, xem phim ảnh,..).
b = Tổng dân số
Tỷ lệ = a/b</t>
  </si>
  <si>
    <t>Tỷ lệ người dân sử dụng các ứng dụng y tế, kiểm soát bệnh tật, dịch vụ tư vấn sức khoẻ trực tuyến, khám chữa bệnh từ xa</t>
  </si>
  <si>
    <t>a = Sốngười dân sử dụng các ứng dụng y tế, kiểm soát bệnh tật, dịch vụ tư vấn sức khoẻ trực tuyến, khám chữa bệnh từ xa.
b = Tổng dân số trên địa bàn (được khảo sát)
Tỷ lệ = a/b</t>
  </si>
  <si>
    <t>Tỷ lệ hộ sản xuất nông nghiệp sử dụng thương mại điện tử</t>
  </si>
  <si>
    <t>a = Tổng số hộ dân có sản xuất nông nghiệp (nông, lâm nghiệp, thủy sản) sử dụng thương mại điện tử
b = Tổng số hộ có sản xuất nông nghiệp 
Tỷ lệ = a/b</t>
  </si>
  <si>
    <t>Tỷ lệ hộ kinh doanh cá thể sử dụng thương mại điện tử</t>
  </si>
  <si>
    <t>a = Tổng số hộ kinh doanh cá thể phi nông nghiệp có sử dụng thương mại điện tử;
b =.Tổng số hộ kinh doanh cá thể phi nông nghiệp;
Tỷ lệ = a/b</t>
  </si>
  <si>
    <t>Đánh giá sự hài lòng của doanh nghiệp về việc giải quyết thủ tục hành chính trực tuyến</t>
  </si>
  <si>
    <t>a =  Số người có bằng tốt nghiệp chuyên ngành kỹ thuật số trên tổng số người tốt nghiệp từ trung cấp trở lên của các cơ sở đào tạo trên địa bàn hàng năm;
b = Tổng số người tốt nghiệp trong các trường đào tạo trên địa bàn;
Tỷ lệ = a/b</t>
  </si>
  <si>
    <t>Tỷ lệ người tốt nghiệp chuyên ngành kỹ thuật số trên địa bàn tỉnh hàng năm</t>
  </si>
  <si>
    <t>Tỷ lệ số lao động kỹ thuật số của Tỉnh/TP</t>
  </si>
  <si>
    <t>Là tỷ lệ số lượng lao động kỹ thuật số trên tổng số người trong độ tuổi lao động (theo địa bàn và theo ngành, lĩnh vực), trong đó:
- Lao động kỹ thuật số là người có bằng cấp/chứng chỉ chuyên ngành kỹ thuật số  và đồng thời đang đảm nhiệm vị trí công việc đúng hoặc gần một trong những chuyên ngành kỹ thuật số tại thời điểm quan sát.
- Chuyên ngành kỹ thuật số gồm:
+ Công nghệ số và kỹ thuật số;
+ Công nghệ thông tin và máy tính;
+ Công nghệ và kỹ thuật tự động hoá;
+ Công nghệ và kỹ thuật Điện tử;
+ Công nghệ và kỹ thuật Viễn thông;
+ Công nghệ và kỹ thuật truyền thông, nghe, nhìn.</t>
  </si>
  <si>
    <t>a = Số lao động kỹ thuật số là người có bằng cấp/chứng chỉ chuyên ngành kỹ thuật số  và đồng thời đang đảm nhiệm vị trí công việc đúng hoặc gần một trong những chuyên ngành kỹ thuật số tại thời điểm quan sát.
- Chuyên ngành kỹ thuật số gồm:
+ Công nghệ số và kỹ thuật số;
+ Công nghệ thông tin và máy tính;
+ Công nghệ và kỹ thuật tự động hoá;
+ Công nghệ và kỹ thuật Điện tử;
+ Công nghệ và kỹ thuật Viễn thông;
+ Công nghệ và kỹ thuật truyền thông, nghe, nhìn.);
b = Tổng số người trong độ tuổi lao động trên địa bàn tỉnh;
Tỷ lệ = a/b</t>
  </si>
  <si>
    <t>Tỷ lệ người dân biết kỹ năng số cơ bản</t>
  </si>
  <si>
    <t>a = Tổng số người biết kỹ năng cơ bản về ICT
b = Tổng dân số
Tỷ lệ = a/b</t>
  </si>
  <si>
    <t>Chuyên mục về chuyển đổi số trên Đài truyền hình, Báo điện tử Tỉnh/Thành phố</t>
  </si>
  <si>
    <t>Có Chương trình, Đề án cơ chế, chính sách hỗ trợ doanh nghiệp trên địa bàn thực hiện chuyển đổi số, phát triển kinh doanh số.</t>
  </si>
  <si>
    <t>Thành lập và tổ chức hoạt động mạng lưới, các hội, hiệp hội doanh nghiệp thúc đẩy công nghệ số, kinh tế số trong Tỉnh/TP</t>
  </si>
  <si>
    <t>Đánh giá của doanh nghiệp về sự thuận lợi, dễ dàng trong tiếp cận các thông tin, dữ liệu, dữ liệu mở từ CQNN trong tỉnh phục vụ cho hoạt động của doanh nghiệp</t>
  </si>
  <si>
    <t>a = Tổng số doanh nghiệp CNTT, viễn thông và công nghệ số;
b = Tổng số doanh nghiệp trên địa bàn tỉnh;
Tỷ lệ = a/b</t>
  </si>
  <si>
    <t>a = Tổng doanh thu từ tất cả các doanh nghiệp về kinh doanh thương mại điện tử;
b = Tổng doanh thu của doanh nghiệp trên địa bàn tỉnh;
Tỷ lệ = a/b</t>
  </si>
  <si>
    <t>a = Số doanh nghiệp cung cấp dịch vụ vận tải và logistics sử dụng công nghệ số;
b = Tổng số doanh nghiệp cung cấp dịch vụ vận tải và logistics trên địa bàn tỉnh;
Tỷ lệ = a/b</t>
  </si>
  <si>
    <t>Tỷ lệ doanh nghiệp cung cấp dịch vụ vận tải và logistics sử dụng công nghệ số</t>
  </si>
  <si>
    <t>a = Số doanh nghiệp được đồng ý cho vay tín dụng thông qua hệ thống chấm điểm tín dụng;
b = Tổng số doanh nghiệp trên địa bàn tỉnh;
Tỷ lệ = a/b</t>
  </si>
  <si>
    <t>Tỷ lệ trường đại học, cao đẳng, trung cấp có đào tạo chuyên ngành về kinh tế số, thương mại điện tử,  truyền thông số, fintech.</t>
  </si>
  <si>
    <t>a = Số trường đại học, cao đẳng, trung cấp có đào tạo chuyên ngành về kinh tế số, thương mại điện tử, truyền thông số, fintech;
b = tổng số trường đại học, cao đẳng, trung cấp trên địa bàn tỉnh;
Tỷ lệ = a/b</t>
  </si>
  <si>
    <t>Nguồn nhân lực có kỹ năng số</t>
  </si>
  <si>
    <t>Tỷ lệ thuế và các khoản phải nộp NSNN từ hoạt động kinh doanh nền tảng số và dịch vụ trực tuyến</t>
  </si>
  <si>
    <t>Đánh giá của người dân về tính thuận tiện, hiệu quả trong sự hỗ trợ của Tỉnh/Thành phố để phát triển xã hội số, hỗ trợ chuyển đổi số cho người dân</t>
  </si>
  <si>
    <t>Mức độ xây dựng, số hóa các hạng mục dữ liệu</t>
  </si>
  <si>
    <t>5.5.3</t>
  </si>
  <si>
    <t xml:space="preserve">Tỷ lệ cơ sở giáo dục (công lập, dân lập) có triển khai đào tạo trực tuyến </t>
  </si>
  <si>
    <t>Kỹ năng số của người dân</t>
  </si>
  <si>
    <t>CHỈ SỐ CHUYỂN ĐỔI SỐ CẤP TỈNH (PDTI) - TRỤ CỘT CHÍNH QUYỀN SỐ</t>
  </si>
  <si>
    <t>Thang điểm: 400</t>
  </si>
  <si>
    <t>Chỉ số chính/Chỉ số thành phần/Tiêu chí</t>
  </si>
  <si>
    <t>Cách xác định tiêu chí</t>
  </si>
  <si>
    <t>Nguồn tham khảo</t>
  </si>
  <si>
    <t>Tần suất cập nhật</t>
  </si>
  <si>
    <t>Đơn vị thẩm định</t>
  </si>
  <si>
    <t>Tuyên truyền, phổ biến về chuyển đổi số, phát triển chính quyền số</t>
  </si>
  <si>
    <t>Có chuyên mục về Chuyển đổi số, Chính quyền số trên Cổng/Trang thông tin điện tử của Tỉnh, TP hoặc mạng xã hội</t>
  </si>
  <si>
    <t>- Đã có chuyên mục và số lượng tin, bài về Chuyển đổi số trong năm đạt:</t>
  </si>
  <si>
    <t>Link</t>
  </si>
  <si>
    <t>Tỉnh, TP</t>
  </si>
  <si>
    <t>Cục THH</t>
  </si>
  <si>
    <t xml:space="preserve">+ Từ 20 trở lên: điểm tối đa; </t>
  </si>
  <si>
    <t>+ Từ 10 đến 19: 1/2 điểm tối đa;</t>
  </si>
  <si>
    <t xml:space="preserve">+ Dưới 10: 1/4 điểm tối đa; </t>
  </si>
  <si>
    <t>- Chưa có chuyên mục: 0 điểm</t>
  </si>
  <si>
    <t>Tổ chức tuyên truyền, phổ biến cấp tỉnh về chuyển đổi số cho cán bộ, công chức, viên chức và người lao động</t>
  </si>
  <si>
    <t>- Đã tổ chức: Điểm tối đa</t>
  </si>
  <si>
    <t>- Chưa có: 0 điểm</t>
  </si>
  <si>
    <t>1.1.3</t>
  </si>
  <si>
    <t>Có sáng kiến, phong trào thi đua để tuyên truyền, nâng cao nhận thức về Chuyển đổi số</t>
  </si>
  <si>
    <t>Tổ chức các cuộc thi, tìm hiểu, hình thức tuyên truyền, phổ biến…về Chuyển đổi số</t>
  </si>
  <si>
    <t>Văn bản/Tin bài</t>
  </si>
  <si>
    <t>Sự quan tâm của người đứng đầu về Chuyển đổi số, phát triển Chính quyền số</t>
  </si>
  <si>
    <t>1.2.1</t>
  </si>
  <si>
    <t>Người đứng đầu Tỉnh, TP (Chủ tịch tỉnh, TP) là Trưởng ban Ban chỉ đạo chuyển đổi số, chính phủ số của Tỉnh, TP</t>
  </si>
  <si>
    <t>- Trưởng ban là Chủ tịch tỉnh, TP: điểm tối đa</t>
  </si>
  <si>
    <t>Các tài liệu, văn bản</t>
  </si>
  <si>
    <t>- Trưởng ban là Phó Chủ tịch tỉnh, TP: 1/2 điểm tối đa;</t>
  </si>
  <si>
    <t>- Chưa có Ban chỉ đạo hoặc có nhưng Trưởng ban không phải Lãnh đạo tỉnh, TP: 0 điểm</t>
  </si>
  <si>
    <t>1.2.2</t>
  </si>
  <si>
    <t>Người đứng đầu Tỉnh, TP chủ trì, chỉ đạo trong cuộc họp cấp tỉnh về Chuyển đổi số, Chính quyền số</t>
  </si>
  <si>
    <t>- Chủ tịch Tỉnh, TP chủ trì, chỉ đạo trong cuộc họp cấp tỉnh về Chuyển đổi số, Chính quyền số: Điểm tối đa;</t>
  </si>
  <si>
    <t xml:space="preserve">Văn bản/Tin bài… </t>
  </si>
  <si>
    <t>- Phó Chủ tịch Tỉnh, TP chủ trì, chỉ đạo trong cuộc họp cấp tỉnh về Chuyển đổi số, Chính quyền số: 1/2 Điểm tối đa;</t>
  </si>
  <si>
    <t>- Không có: 0 điểm</t>
  </si>
  <si>
    <t>Nghị quyết, Chỉ thị, Kế hoạch, chương trình, đề án phát triển chuyển đổi số, phát triển chính quyền số</t>
  </si>
  <si>
    <t>Nghị quyết, Chỉ thị về Chuyển đổi số</t>
  </si>
  <si>
    <t>- Đã ban hành: Điểm tối đa</t>
  </si>
  <si>
    <t>- Chưa ban hành: 0 điểm</t>
  </si>
  <si>
    <t>Quy hoạch, kế hoạch, chương trình, đề án về chuyển đổi số, phát triển chính quyền số</t>
  </si>
  <si>
    <t>Cũ + Theo CV 3570/BTTTT-THH</t>
  </si>
  <si>
    <t>-</t>
  </si>
  <si>
    <t>Quy hoạch, kế hoạch, chương trình, đề án theo giai đoạn</t>
  </si>
  <si>
    <t>Kế hoạch, chương trình, đề án cụ thể hàng năm</t>
  </si>
  <si>
    <t>Hành lang pháp lý, cơ chế chính sách, quy phạm pháp luật pháp để chuyển đổi số, phát triển chính quyền số trong ngành, lĩnh vực</t>
  </si>
  <si>
    <t> 2.2.1</t>
  </si>
  <si>
    <t>Ban hành hoặc cập nhật, sửa đổi, bổ sung, xây dựng các kiến trúc, quy chế, quy định nội bộ, tiêu chuẩn, quy chuẩn kỹ thuật thuộc phạm vi quản lý của Tỉnh, TP về xây dựng, phát triển, quản lý, vận hành, khai thác các hệ thống thông tin phục vụ Chuyển đổi số, Chính phủ số, cụ thể gồm:</t>
  </si>
  <si>
    <t> 14</t>
  </si>
  <si>
    <t>QĐ 942</t>
  </si>
  <si>
    <t>Quy chế hoạt động của Cổng Thông tin điện tử và Cổng Dịch vụ công trong Tỉnh, TP</t>
  </si>
  <si>
    <t>NĐ 43/2011; 61/2018/NĐ-CP</t>
  </si>
  <si>
    <t>Kế hoạch và triển khai việc số hóa kết quả giải quyết thủ tục hành chính còn hiệu lực trên toàn Tỉnh, TP</t>
  </si>
  <si>
    <t>Đã có kế hoạch và tính tỷ lệ hồ sơ được tạo, lưu giữ, chia sẻ dữ liệu điện tử theo quy định như sau:</t>
  </si>
  <si>
    <t>- Đã ban hành Kế hoạch: 1/3 Điểm tối đa;</t>
  </si>
  <si>
    <t>Nghị Định số 45/2020/NĐ-CP</t>
  </si>
  <si>
    <t>- Tổng số hồ sơ được tạo, lưu giữ, chia sẻ dữ liệu điện tử theo quy định;</t>
  </si>
  <si>
    <t>- Triển khai: Tỷ lệ hồ sơ được tạo, lưu giữ, chia sẻ dữ liệu điện tử theo quy định: Tỷ lệ* Điểm tối đa.</t>
  </si>
  <si>
    <t>QĐ số 749/2020/QĐ-TTg</t>
  </si>
  <si>
    <t>- Tổng số hạng mục dữ liệu đã được số hóa = b;</t>
  </si>
  <si>
    <t>Trường hợp lớn hơn Điểm tối đa thì tính thành Điểm tối đa</t>
  </si>
  <si>
    <t>- Tỉ lệ = b/a.</t>
  </si>
  <si>
    <t>Ban hành, cập nhật danh sách mã định danh điện tử cho các cơ quan, đơn vị thuộc, trực thuộc Tỉnh, TP và chia sẻ với Bộ Thông tin và Truyền thông theo quy định tại Quyết định số 20/2020/QĐ-TTg</t>
  </si>
  <si>
    <t>- Đã ban hành, cập nhật và chia sẻ: Điểm tối đa</t>
  </si>
  <si>
    <t>Khoản 1, Điều 10, Quyết định số 20/QĐ-TTg</t>
  </si>
  <si>
    <t>Ban hành quy định hoặc hướng dẫn đầy đủ các thành phần của chế độ báo cáo định kỳ thuộc cơ quan, lĩnh vực quản lý</t>
  </si>
  <si>
    <t>- Đã ban hành và tổ chức thực hiện: Điểm tối đa</t>
  </si>
  <si>
    <t>Điều 30, Nghị định số 09/2019/NĐ-CP</t>
  </si>
  <si>
    <t>Duy trì, cập nhật Kiến trúc Chính quyền điện tử cấp tỉnh</t>
  </si>
  <si>
    <t>- Đã ban hành và cập nhật phù hợp với Khung Kiến trúc Chính phủ điện tử Việt Nam và yêu cầu phát triển chính quyền số: Điểm tối đa</t>
  </si>
  <si>
    <t>- </t>
  </si>
  <si>
    <t>Ban hành các chính sách, quy định khuyến khích người dân và doanh nghiệp sử dụng các dịch vụ Chính phủ số</t>
  </si>
  <si>
    <t>- Đã ban hành và cập nhật theo quy định: Điểm tối đa</t>
  </si>
  <si>
    <t>Các văn bản khác liên quan đến phát triển chính quyền số thuộc ngành, lĩnh vực quản lý</t>
  </si>
  <si>
    <t>- Có ban hành: Điểm tối đa</t>
  </si>
  <si>
    <t>Tổ chức, nhân sự chuyên trách về Chuyển đổi số, Chính quyền số</t>
  </si>
  <si>
    <t>2.3.1</t>
  </si>
  <si>
    <t>Quyết định thành lập Ban Chỉ đạo chuyển đổi số của Tỉnh, TP hoặc giao/bổ sung chức năng, nhiệm vụ chuyển đổi số cho Ban chỉ đạo xây dựng Chính quyền điện tử/Chính quyền số</t>
  </si>
  <si>
    <t>- Đã có QĐ thành lập/giao nhiệm vụ: Điểm tối đa</t>
  </si>
  <si>
    <t>- Chưa thành lập: 0 điểm</t>
  </si>
  <si>
    <t>2.3.2</t>
  </si>
  <si>
    <t>Quyết định kiện toàn tổ chức và bổ sung chức năng, nhiệm vụ về chuyển đổi số, chính quyền số cho Cơ quan chuyên trách về CNTT của Tỉnh, TP</t>
  </si>
  <si>
    <t>- Đã có: Điểm tối đa</t>
  </si>
  <si>
    <t>Ngân sách cho công nghệ thông tin</t>
  </si>
  <si>
    <t>Tỷ lệ chi ngân sách của Tỉnh, TP cho Chính quyền số</t>
  </si>
  <si>
    <t>- Tổng số chi NSNN cho Chính quyền số</t>
  </si>
  <si>
    <t>- Tỷ lệ chi cho Chính quyền số ≥ 01%: Điểm tối đa;</t>
  </si>
  <si>
    <t>- Tỷ lệ chi cho Chính quyền số = tổng NSNN chi cho Chính quyền số/tổng chi NSNN trên địa bàn tỉnh</t>
  </si>
  <si>
    <t>- Tỷ lệ chi cho Chính quyền số &lt; 01%: Tỷ lệ chi*Điểm tối đa/1%;</t>
  </si>
  <si>
    <t>Thiết bị máy tính và Mạng kết nối</t>
  </si>
  <si>
    <t>Tỷ lệ máy tính của CBCC tại CQNN của tỉnh được kết nối mạng Internet băng rộng</t>
  </si>
  <si>
    <t>- Số máy tính của CBCC được kết nối mạng Internet băng rộng (gọi là a)</t>
  </si>
  <si>
    <t>Điểm = Tỷ lệ * Điểm tối đa</t>
  </si>
  <si>
    <t>- Tổng số máy tính của CBCC tại CQNN của tỉnh (gọi là b)</t>
  </si>
  <si>
    <t>- Tỷ lệ: b/a</t>
  </si>
  <si>
    <t>Tỷ lệ CQNN cấp tỉnh được kết nối vào mạng truyền số liệu chuyên dùng của cơ quan Đảng, Nhà nước</t>
  </si>
  <si>
    <t>- Tổng số CQNN cấp tỉnh (gọi là a)</t>
  </si>
  <si>
    <t>Điểm = Tỷ lệ *Điểm tối đa</t>
  </si>
  <si>
    <t>- Số lượng CQNN cấp tỉnh được kết nối vào mạng truyền số liệu chuyên dùng của cơ quan Đảng, Nhà nước (gọi là b)</t>
  </si>
  <si>
    <t>- Tỷ lệ = b/a</t>
  </si>
  <si>
    <t>Tỷ lệ CQNN cấp huyện được kết nối vào mạng truyền số liệu chuyên dùng của cơ quan Đảng, Nhà nước</t>
  </si>
  <si>
    <t>- Tổng số CQNN cấp huyện (gọi là a)</t>
  </si>
  <si>
    <t>- Số lượng CQNN cấp huyện được kết nối vào mạng truyền số liệu chuyên dùng của cơ quan Đảng, Nhà nước (gọi là b)</t>
  </si>
  <si>
    <t>Tỷ lệ CQNN cấp xã được kết nối vào mạng truyền số liệu chuyên dùng của cơ quan Đảng, Nhà nước</t>
  </si>
  <si>
    <t>- Tổng số CQNN cấp xã (gọi là a)</t>
  </si>
  <si>
    <t>- Số lượng CQNN cấp xã được kết nối vào mạng truyền số liệu chuyên dùng của cơ quan Đảng, Nhà nước (gọi là b)</t>
  </si>
  <si>
    <t xml:space="preserve">Ứng dụng IPv6 trên hạ tầng, mạng lưới dịch vụ của CQNN của Tỉnh, TP </t>
  </si>
  <si>
    <t xml:space="preserve">Kế hoạch chuyển đổi IPv6 của Tỉnh, TP </t>
  </si>
  <si>
    <t>Đã có: Điểm tối đa; Chưa có: 0 điểm</t>
  </si>
  <si>
    <t xml:space="preserve">Mức độ chuyển đổi IPv6 cho mạng lưới, dịch vụ Internet của CQNN thuộc Tỉnh, TP </t>
  </si>
  <si>
    <t xml:space="preserve">Tỷ lệ = tổng số HTTT của CQNN thuộc Tỉnh, TP đã chuyển đổi sang IPv6/tổng số HTTT của CQNN thuộc Tỉnh, TP </t>
  </si>
  <si>
    <t>Trung tâm dữ liệu</t>
  </si>
  <si>
    <t xml:space="preserve">Trung tâm dữ liệu của Tỉnh, TP </t>
  </si>
  <si>
    <t>- Đã xây dựng/thuê Trung tâm dữ liệu đáp ứng tiêu chuẩn theo quy định của Nhà nước: Điểm tối đa</t>
  </si>
  <si>
    <t>- Đã xây dựng/thuê Trung tâm dữ liệu và chưa đáp ứng tiêu chuẩn theo quy định của Nhà nước:</t>
  </si>
  <si>
    <t>- Chưa xây dựng/thuê: 0 điểm</t>
  </si>
  <si>
    <t xml:space="preserve">Trung tâm dữ liệu dự phòng của Tỉnh, TP </t>
  </si>
  <si>
    <t>- Có: Điểm tối đa;</t>
  </si>
  <si>
    <t>Điện toán đám mây (Cloud Computing)</t>
  </si>
  <si>
    <t>3.4.1</t>
  </si>
  <si>
    <t>Tỉnh, TP đã triển khai mô hình điện toán đám mây</t>
  </si>
  <si>
    <t>- Thuyết minh, cung cấp rõ thông tin về mô hình điện toán đám mây hiện đang triển khai áp dụng mô hình dịch vụ IaaS, PaaS, SaaS; mô hình triển khai: private, public, hybrid? thuê dịch vụ trọn gói/ thuê dịch vụ một phần/tự triển khai vận hành;</t>
  </si>
  <si>
    <t>- Đã xây dựng/thuê hạ tầng điện toán đám mây và đáp ứng các tiêu chí, chỉ tiêu kỹ thuật theo hướng dẫn của Bộ TTTT (tại Văn bản số 1145/BTTTT-CATTT ngày 03/4/2020): Điểm tối đa;</t>
  </si>
  <si>
    <t xml:space="preserve">- Tài liệu kiểm chứng </t>
  </si>
  <si>
    <t>- Lưu ý: Tính cả trường hợp sử dụng công nghệ đám mây cho Trung tâm dữ liệu.</t>
  </si>
  <si>
    <t>- Đã xây dựng/thuê hạ tầng điện toán đám mây nhưng chưa đáp ứng đầy đủ các tiêu chí, chỉ tiêu kỹ thuật theo hướng dẫn của Bộ TTTT: 1/2 Điểm tối đa;</t>
  </si>
  <si>
    <t>- Chưa xây dựng/ thuê hạ tầng điện toán đám mây: 0 điểm.</t>
  </si>
  <si>
    <t>3.4.2</t>
  </si>
  <si>
    <t>Tỷ lệ số CQNN có sử dụng dịch vụ điện toán đám mây của Tỉnh, TP</t>
  </si>
  <si>
    <t xml:space="preserve"> Tổng số CQNN thuộc Tỉnh, TP (gọi là a);</t>
  </si>
  <si>
    <t>- Tổng số CQNN có sử dụng dịch vụ điện toán đám mây của Tỉnh, TP (gọi là b)</t>
  </si>
  <si>
    <t>- Tỷ lệ = b/a* 100%</t>
  </si>
  <si>
    <t>Nền tảng số của Tỉnh, TP</t>
  </si>
  <si>
    <t>Triển khai LGSP</t>
  </si>
  <si>
    <t>- Đã xây dựng/thuê, vận hành và kết nối với Nền tảng tích hợp, chia sẻ dữ liệu quốc gia: Điểm tối đa;</t>
  </si>
  <si>
    <t>Hàng tháng</t>
  </si>
  <si>
    <t>- Đã xây dựng/thuê, vận hành nhưng chưa kết nối với Nền tảng tích hợp, chia sẻ dữ liệu quốc gia: 1/2 Điểm tối đa;</t>
  </si>
  <si>
    <t>Tỷ lệ các ứng dụng dùng chung của Tỉnh, TP được kết nối, sử dụng qua LGSP</t>
  </si>
  <si>
    <t>- Tổng số các ứng dụng dùng chung của Tỉnh, TP (gọi là a);</t>
  </si>
  <si>
    <t>- Tổng số các ứng dụng dùng chung của Tỉnh, TP được kết nối, sử dụng qua LGSP (gọi là b)</t>
  </si>
  <si>
    <t>- Tỷ lệ = b/a.</t>
  </si>
  <si>
    <t>Tỉnh, TP có nền tảng quản trị tổng thể, thống nhất Hoạt động chỉ đạo, điều hành và quản trị nội bộ</t>
  </si>
  <si>
    <t>- Thuyết minh, cung cấp rõ thông tin về nền tảng, mô hình hoạt động</t>
  </si>
  <si>
    <t>Triển khai Đô thị thông minh</t>
  </si>
  <si>
    <t>3.6.1</t>
  </si>
  <si>
    <t>Đã ban hành và triển khai đề án phát triển Đô thị thông minh</t>
  </si>
  <si>
    <t>- Đã ban hành đề án và bắt đầu triển khai đề án: Điểm tối đa</t>
  </si>
  <si>
    <t>Văn bản</t>
  </si>
  <si>
    <t>- Đã ban hành đề án nhưng chưa triển khai đề án: 1/2 điểm tối đa</t>
  </si>
  <si>
    <t>3.6.2</t>
  </si>
  <si>
    <t>Đã ban hành kiến trúc ICT phát triển Đô thị thông minh</t>
  </si>
  <si>
    <t>3.6.3</t>
  </si>
  <si>
    <t xml:space="preserve">Thực hiện đo lường chỉ số KPI phát triển Đô thị thông minh </t>
  </si>
  <si>
    <t xml:space="preserve">Nhập số liệu, tính toán các chỉ số KPI phát triển Đô thị thông minh và hiển thị kết quả để theo dõi trên hệ thống IOC </t>
  </si>
  <si>
    <t>- Thực hiện: Điểm tối đa</t>
  </si>
  <si>
    <t>- Chưa thực hiện: 0 điểm</t>
  </si>
  <si>
    <t>Sự sẵn sàng của dữ liệu</t>
  </si>
  <si>
    <t>Ban hành Chiến lược dữ liệu của Tỉnh, TP</t>
  </si>
  <si>
    <t> Nghị định 47/2020</t>
  </si>
  <si>
    <t>Ban hành Danh mục dữ liệu mở của Tỉnh, TP</t>
  </si>
  <si>
    <t>Nghị định 47/2020</t>
  </si>
  <si>
    <t>Ban hành Danh mục CSDL của Tỉnh, TP</t>
  </si>
  <si>
    <t>4.1.4</t>
  </si>
  <si>
    <t>Tỷ lệ số CSDL trong Danh mục CSDL của Tỉnh, TP đã được phê duyệt kế hoạch, quy chuẩn hoặc quy định kỹ thuật về cấu trúc dữ liệu, quy chế, quy trình khai thác, sử dụng, trao đổi, chia sẻ dữ liệu để xây dựng</t>
  </si>
  <si>
    <t>- Tổng số CSDL trong Danh mục CSDL của Tỉnh, TP = a;</t>
  </si>
  <si>
    <t>- Tổng số CSDL trong Danh mục CSDL của Tỉnh, TP đã được phê duyệt kế hoạch, cấu trúc, quy trình, quy chế = b;</t>
  </si>
  <si>
    <t>4.1.5</t>
  </si>
  <si>
    <t>Tỷ lệ số CSDL trong Danh mục CSDL của Tỉnh, TP đã xây dựng và đưa vào vận hành, khai thác</t>
  </si>
  <si>
    <t>- Tổng số CSDL trong Danh mục CSDL của Tỉnh, TP đã được đưa vào vận hành, khai thác = b;</t>
  </si>
  <si>
    <t>Kết nối, chia sẻ dữ liệu, dữ liệu mở</t>
  </si>
  <si>
    <t>Tỷ lệ số CSDL trong Danh mục CSDL của Tỉnh, TP đã triển khai kết nối, chia sẻ với LGSP</t>
  </si>
  <si>
    <t>- Tổng số CSDL trong Danh mục CSDL của Tỉnh, TP đã triển hai kết nối, chia sẻ với LGSP = b;</t>
  </si>
  <si>
    <t>Tỷ lệ số CQNN của Tỉnh, TP có khai thác, sử dụng các dữ liệu từ HTTT của cơ quan, đơn vị khác qua LGSP, NXDP để phục vụ cho hoạt động của mình</t>
  </si>
  <si>
    <t xml:space="preserve"> - Tổng số CQNN của Tỉnh, TP (gọi là a);</t>
  </si>
  <si>
    <t>- Số CQNN của Tỉnh, TP có khai thác, sử dụng các dữ liệu từ HTTT của cơ quan, đơn vị khác qua LGSP, NXDP để  phục vụ cho hoạt động của mình (gọi là b);</t>
  </si>
  <si>
    <t>4.2.3</t>
  </si>
  <si>
    <t xml:space="preserve">Tỉnh, TP đã có dữ liệu mở được đăng tải trên Cổng dữ liệu quốc gia </t>
  </si>
  <si>
    <t>- Đã có 01 tập (dataset): 1 điểm, tính cho đến điểm tối đa</t>
  </si>
  <si>
    <t>942 và Điều 21 NĐ 47</t>
  </si>
  <si>
    <t>- Chưa: 0 điểm</t>
  </si>
  <si>
    <t>Dữ liệu lớn và công cụ phân tích dữ liệu lớn</t>
  </si>
  <si>
    <t>Tỉnh, TP có nền tảng phân tích, xử lý dữ liệu tổng hợp tập trung, có ứng dụng trí tuệ nhân tạo để tối ưu hóa hoạt động</t>
  </si>
  <si>
    <t>Có tài liệu chứng minh</t>
  </si>
  <si>
    <t>- Có sử dụng: Điểm tối đa</t>
  </si>
  <si>
    <t> 942</t>
  </si>
  <si>
    <t>Tỷ lệ CQNN của tỉnh có sử dụng nền tảng phân tích, xử lý dữ liệu tổng hợp tập trung, có ứng dụng trí tuệ nhân tạo để tối ưu hóa hoạt động</t>
  </si>
  <si>
    <t>- Tổng số CQNN của Tỉnh, TP (gọi là a);</t>
  </si>
  <si>
    <t>- Tổng số CQNN của Tỉnh, TP có sử dụng nền tảng phân tích, xử lý dữ liệu tổng hợp tập trung, có ứng dụng trí tuệ nhân tạo để tối ưu hóa hoạt động (gọi là b);</t>
  </si>
  <si>
    <t>Hoạt động của Chính quyền số</t>
  </si>
  <si>
    <t>Thư điện tử và định danh CBCC</t>
  </si>
  <si>
    <t>Tỷ lệ CBCC có tài khoản thư điện tử chính thức</t>
  </si>
  <si>
    <t>- Tổng số CBCC của Tỉnh, TP (gọi là a)</t>
  </si>
  <si>
    <t>- Tổng số CBCC của Tỉnh, TP có tài khoản thư điện tử chính thức (gọi là b)</t>
  </si>
  <si>
    <t>- Tỷ lệ = b/a * 100%</t>
  </si>
  <si>
    <t>Tỷ lệ CBCC được gắn định danh số trong xử lý công việc</t>
  </si>
  <si>
    <t>- Tổng số CBCC của Tỉnh, TP được gắn định danh số trong xử lý công việc (gọi là b)</t>
  </si>
  <si>
    <t>Lưu ý: CBCC có tài khoản trên hệ thống xử lý văn bản, điều hành…được coi là gắn định danh số trong xử lý công việc.</t>
  </si>
  <si>
    <t>Hệ thống Quản lý văn bản và điều hành</t>
  </si>
  <si>
    <t>Tỷ lệ CQNN thuộc Tỉnh, TP sử dụng Hệ thống quản lý văn bản và điều hành của tỉnh</t>
  </si>
  <si>
    <t>- Tổng số CQNN (gồm cả 3 cấp) thuộc Tỉnh, TP (gọi là a)</t>
  </si>
  <si>
    <t>CV 2304 </t>
  </si>
  <si>
    <t>- Số lượng CQNN (gồm cả 3 cấp) thuộc Tỉnh, TP sử dụng Hệ thống quản lý văn bản và điều hành của tỉnh (gọi là b);</t>
  </si>
  <si>
    <t> 5.2.2</t>
  </si>
  <si>
    <t xml:space="preserve">Tỷ lệ trao đổi văn bản điện tử của Tỉnh, TP </t>
  </si>
  <si>
    <t>- Tổng số văn bản đi được trao đổi của các cơ quan, đơn vị thuộc tỉnh (gồm cấp tỉnh, huyện, xã) (trừ văn bản mật) (gọi là a).</t>
  </si>
  <si>
    <t>5</t>
  </si>
  <si>
    <t>Điểm= (b/a) * Điểm tối đa *1/2 + (c/a) * Điểm tối đa</t>
  </si>
  <si>
    <t>Làm form riêng cho tỉnh, huyện, xã</t>
  </si>
  <si>
    <t>- Tổng số văn bản đi của các cơ quan, đơn vị thuộc tỉnh (gồm cấp tỉnh, huyện, xã) được gửi dưới dạng văn bản điện tử song song với bản giấy (gọi là b).</t>
  </si>
  <si>
    <t>- Tổng số văn bản đi của các cơ quan, đơn vị thuộc tỉnh (gồm cấp tỉnh, huyện, xã) được gửi hoàn toàn dưới dạng điện tử, không kèm văn bản giấy (gọi là c).</t>
  </si>
  <si>
    <t xml:space="preserve">Chữ ký điện tử, chữ ký số </t>
  </si>
  <si>
    <t>5.3.1</t>
  </si>
  <si>
    <t>Tỷ lệ các CQNN của Tỉnh, TP đã được cấp chứng thư số</t>
  </si>
  <si>
    <t>- Tổng số CQNN của Tỉnh, TP (gọi là a)</t>
  </si>
  <si>
    <t>NEAC</t>
  </si>
  <si>
    <t>- Tổng số CQNN được cấp chứng thư số của Tỉnh, TP (gọi là b)</t>
  </si>
  <si>
    <t>5.3.2</t>
  </si>
  <si>
    <t>Tỷ lệ cán bộ lãnh đạo được cấp chứng thư số</t>
  </si>
  <si>
    <t>- Tổng số cán bộ lãnh đạo của bộ (gọi là a)</t>
  </si>
  <si>
    <t>- Tổng số cán bộ lãnh đạo được cấp chứng thư số của bộ (gọi là b)</t>
  </si>
  <si>
    <t>5.3.3</t>
  </si>
  <si>
    <t>Tỷ lệ cán bộ, công chức được cấp chứng thư số</t>
  </si>
  <si>
    <t>- Tổng số cán bộ, công chức (gọi là a)</t>
  </si>
  <si>
    <t>- Tổng số cán bộ, công chức được cấp chứng thư số (gọi là b)</t>
  </si>
  <si>
    <t>Hệ thống thông tin báo cáo</t>
  </si>
  <si>
    <t>Tỷ lệ báo cáo định kỳ của Tỉnh, TP được kết nối, tích hợp, chia sẻ dữ liệu số trên Hệ thống thông tin báo cáo Chính phủ</t>
  </si>
  <si>
    <t>- Tổng số báo cáo định kỳ của Tỉnh, TP lên Chính phủ, Thủ tướng Chính phủ (gọi là a)</t>
  </si>
  <si>
    <t>- Tổng số báo cáo định kỳ của Tỉnh, TP được kết nối, tích hợp, chia sẻ dữ liệu số trên Hệ thống thông tin báo cáo Chính phủ (gọi là b)</t>
  </si>
  <si>
    <t>Hội nghị truyền hình trực tuyến</t>
  </si>
  <si>
    <t>Tỷ lệ CQNN thuộc Tỉnh, TP sử dụng Hệ thống hội nghị truyền hình trực tuyến của tỉnh</t>
  </si>
  <si>
    <t>- Số lượng CQNN (gồm cả 3 cấp) thuộc Tỉnh, TP sử dụng Hệ thống hội nghị truyền hình trực tuyến của tỉnh (gọi là b);</t>
  </si>
  <si>
    <t>Làm form riêng cho cấp tỉnh, huyện, xã</t>
  </si>
  <si>
    <t>Tỷ lệ họp trực tuyến giữa Ủy ban nhân dân (UBND) Tỉnh/TP với các CQNN cấp tỉnh, UBND cấp huyện, UBND cấp xã thực hiện trong năm</t>
  </si>
  <si>
    <t>- Tổng số cuộc họp giữa UBND tỉnh với các CQNN cấp tỉnh, UBND cấp huyện, UBND cấp xã được thực hiện trong năm (gọi là a)</t>
  </si>
  <si>
    <t>3</t>
  </si>
  <si>
    <t>- Số lượng cuộc họp qua hệ thống hội nghị truyền hình giữa UBND tỉnh với các CQNN cấp tỉnh, UBND cấp huyện, UBND cấp xã được thực hiện trong năm (gọi là b)</t>
  </si>
  <si>
    <t>- Số lượng cuộc họp trực tuyến giữa UBND tỉnh với các CQNN cấp tỉnh, UBND cấp huyện, UBND cấp xã được thực hiện trong năm qua các hệ thống/nền tảng họp trực tuyến khác (gọi là c)</t>
  </si>
  <si>
    <t>- Tỷ lệ = (b+c)/a * 100%</t>
  </si>
  <si>
    <t>Hoạt động kiểm tra thông qua môi trường số</t>
  </si>
  <si>
    <t> 5.6.1</t>
  </si>
  <si>
    <t>Tỷ lệ hoạt động giám sát, kiểm tra của cơ quan quản lý của tỉnh được thực hiện thông qua môi trường số và hệ thống thông tin của cơ quan quản lý.</t>
  </si>
  <si>
    <t>- Tổng số lần giám sát, kiểm tra của cơ quan quản lý của tỉnh (gọi là a);</t>
  </si>
  <si>
    <t>Căn cứ QĐ số 749/2020/QĐ-TTg</t>
  </si>
  <si>
    <t>- Tổng số lần giám sát, kiểm tra của cơ quan quản lý của tỉnh được thực hiện hoạt động kiểm tra thông qua môi trường số và hệ thống thông tin (gọi là b);</t>
  </si>
  <si>
    <t>Cổng DVC/Hệ thống Một cửa điện tử</t>
  </si>
  <si>
    <t>5.7.1</t>
  </si>
  <si>
    <t>Đáp ứng Thông tư số 22/2019/TT-BTTTT</t>
  </si>
  <si>
    <t>- Đã đáp ứng: Điểm tối đa</t>
  </si>
  <si>
    <t>Thông tư số 22/2019/TT-BTTTT</t>
  </si>
  <si>
    <t>- Chưa đáp ứng: 0 điểm</t>
  </si>
  <si>
    <t>5.7.2</t>
  </si>
  <si>
    <t>Hợp nhất hợp nhất Cổng Dịch vụ công, hệ thống một cửa điện tử của Tỉnh, TP</t>
  </si>
  <si>
    <t>- Đã hợp nhất tạo thành hệ thống thông tin giải quyết thủ tục hành chính cấp tỉnh: Điểm tối đa</t>
  </si>
  <si>
    <t> QĐ 468/QĐ-TTg</t>
  </si>
  <si>
    <t>- Chưa hợp nhất, chưa kết nối, tích hợp: 0 điểm</t>
  </si>
  <si>
    <t>5.7.3</t>
  </si>
  <si>
    <t>Đã kết nối Hệ thống giám sát, đo lường mức độ cung cấp và sử dụng dịch vụ Chính phủ số</t>
  </si>
  <si>
    <t>- Đã kết nối: Điểm tối đa</t>
  </si>
  <si>
    <t>- Chưa kết nối: 0 điểm</t>
  </si>
  <si>
    <t>5.7.4</t>
  </si>
  <si>
    <t>Cổng Dịch vụ công của Tỉnh, TP cho phép người dân, doanh nghiệp truy cập và sử dụng DVCTT thuận tiện</t>
  </si>
  <si>
    <t>Cục Tin học hóa đánh giá</t>
  </si>
  <si>
    <t>QĐ 749, 942</t>
  </si>
  <si>
    <t>Cung cấp dịch vụ công trực tuyến</t>
  </si>
  <si>
    <t>5.8.1</t>
  </si>
  <si>
    <t>Tỷ lệ DVCTT mức độ 4</t>
  </si>
  <si>
    <t>- Tổng số dịch vụ hành chính công của Tỉnh, TP (gồm cấp cả 3 cấp);</t>
  </si>
  <si>
    <t>10</t>
  </si>
  <si>
    <t>Tỷ lệ* Điểm tối đa</t>
  </si>
  <si>
    <t>100% DVC đủ điều kiện lên trực tuyến mức độ 4</t>
  </si>
  <si>
    <t>- Số DVC mức độ 1; DVC mức độ 2; DVCTT mức độ 3; Số lượng mức độ 4 đang cung cấp (gọi là a);</t>
  </si>
  <si>
    <t>Yêu cầu làm theo form excel như năm 2019</t>
  </si>
  <si>
    <t>- Tổng số DVC đủ điều kiện lên trực tuyến mức độ 4 (gọi là b)</t>
  </si>
  <si>
    <t>- Tỷ lệ DVCTT mức độ 4 là a/b</t>
  </si>
  <si>
    <t>5.8.2</t>
  </si>
  <si>
    <t>Tỷ lệ DVCTT có phát sinh HSTT</t>
  </si>
  <si>
    <t>- Tổng số DVC (gồm cả 4 mức) có phát sinh HS (cả trực tuyến và không trực tuyến);</t>
  </si>
  <si>
    <t>- Tổng số DVCTT mức 3 có phát sinh HS (cả trực tuyến và không trực tuyến) (gọi là a)</t>
  </si>
  <si>
    <t>- Tổng số DVCTT mức 4 có phát sinh HS (cả trực tuyến và không trực tuyến) (gọi là a)</t>
  </si>
  <si>
    <t>- Tổng số DVCTT mức 3 có phát sinh HS trực tuyến (gọi là c)</t>
  </si>
  <si>
    <t>- Tổng số DVCTT mức 4 có phát sinh HS trực tuyến (gọi là d);</t>
  </si>
  <si>
    <t>Tỷ lệ là (c+d)/(a+b)</t>
  </si>
  <si>
    <t>5.8.3</t>
  </si>
  <si>
    <t xml:space="preserve">Tỷ lệ hồ sơ trực tuyến cấp Tỉnh, TP </t>
  </si>
  <si>
    <t>- Tổng số hồ sơ giải quyết DVC (gồm cả 4 mức độ) trong năm của các cơ quan, đơn vị thuộc Tỉnh, TP  (gọi là a);</t>
  </si>
  <si>
    <t> Yêu cầu làm theo form excel như năm 2019</t>
  </si>
  <si>
    <t>- Tổng số hồ sơ giải quyết (gồm cả trực tuyến và không trực tuyến) của DVCTT mức độ 3</t>
  </si>
  <si>
    <t>- Tổng số hồ sơ giải quyết (gồm cả trực tuyến và không trực tuyến) của DVCTT mức độ 4</t>
  </si>
  <si>
    <t>- Tổng số hồ sơ giải quyết trực tuyến của DVCTT mức độ 3 (gọi là b)</t>
  </si>
  <si>
    <t>- Tổng số hồ sơ giải quyết trực tuyến của DVCTT mức độ 4 (gọi là c)</t>
  </si>
  <si>
    <t>Tỷ lệ là: (b+c)/a</t>
  </si>
  <si>
    <t>5.8.4</t>
  </si>
  <si>
    <t>Tỷ lệ tài khoản của người dân, doanh nghiệp có sử dụng DVCTT mức độ 3, 4 trong năm</t>
  </si>
  <si>
    <t>- Tổng số tài khoản của người dân (gọi là a), doanh nghiệp (gọi là b) đăng ký trên Cổng DVC của tỉnh;</t>
  </si>
  <si>
    <t xml:space="preserve">Tỷ lệ* Điểm tối đa </t>
  </si>
  <si>
    <t>- Tổng số tài khoản của người dân (gọi là c), doanh nghiệp (gọi là d) đăng ký trên Cổng DVC của tỉnh có sử dụng DVCTT mức độ 3, 4 trong năm.</t>
  </si>
  <si>
    <t>- Tỷ lệ: (c=d)/(a+b)</t>
  </si>
  <si>
    <t>5.8.5</t>
  </si>
  <si>
    <t>Mức độ hài lòng của người dân, doanh nghiệp khi sử dụng DVCTT</t>
  </si>
  <si>
    <t>- Tổng số người dân, doanh nghiệp tham gia đánh giá mức độ hài lòng (gọi là a);</t>
  </si>
  <si>
    <t>- Số lượng người dân, doanh nghiệp đánh giá là hài lòng khi sử dụng DVCTT (gọi là b)</t>
  </si>
  <si>
    <t>- Tỷ lệ =b/a</t>
  </si>
  <si>
    <t>Thực hiện tiếp nhận hồ sơ, trả kết quả giải quyết TTHC qua dịch vụ bưu chính công ích (BCCI)</t>
  </si>
  <si>
    <t>5.9.1</t>
  </si>
  <si>
    <t>Tỷ lệ TTHC đã triển khai có phát sinh hồ sơ tiếp nhận hoặc trả kết quả giải quyết qua dịch vụ BCCI</t>
  </si>
  <si>
    <t>Trong danh mục TTHC đang triển khai tiếp nhận/trả kết quả qua dịch vụ BCCI, tổng số TTHC có phát sinh hồ sơ tiếp nhận/trả kết quả qua dịch vụ BCCI.</t>
  </si>
  <si>
    <t>2</t>
  </si>
  <si>
    <t>Nếu tỷ lệ này đạt:</t>
  </si>
  <si>
    <t>PAR INDEX</t>
  </si>
  <si>
    <t>- Tính tỷ lệ % giữa số TTHC có phát sinh hồ sơ qua dịch vụ BCCI (tiếp nhận/trả kết quả hoặc cả hai) so với tổng số TTHC đang triển khai thực hiện dịch vụ BCCI (gọi là a)</t>
  </si>
  <si>
    <t>+ Từ 50% trở lên đạt: Điểm tối đa;</t>
  </si>
  <si>
    <t>+ Dưới 50% đạt: Điểm tối đa * (a/ 50%) điểm.</t>
  </si>
  <si>
    <t>5.9.2</t>
  </si>
  <si>
    <t>Tỷ lệ hồ sơ TTHC được tiếp nhận qua dịch vụ BCCI</t>
  </si>
  <si>
    <t>+ Xác định các TTHC đã triển khai thực hiện tiếp nhận hồ sơ qua dịch vụ BCCI có phát sinh hồ sơ.</t>
  </si>
  <si>
    <t>Nếu tỷ lệ đạt:</t>
  </si>
  <si>
    <t>+ Tổng số hồ sơ đã tiếp nhận trong năm (cả tiếp nhận qua dịch vụ BCCI và qua hình thức khác) của các TTHC nêu trên.</t>
  </si>
  <si>
    <t>+ Từ 5% trở lên đạt: Điểm tối đa;</t>
  </si>
  <si>
    <t>+ Tổng số hồ sơ đã tiếp nhận qua dịch vụ BCCI của các TTHC nêu trên.</t>
  </si>
  <si>
    <t xml:space="preserve">+ Dưới 5% đạt: 0 điểm. </t>
  </si>
  <si>
    <t>- Tính tỷ lệ % giữa số hồ sơ đã tiếp nhận qua dịch vụ BCCI so với tổng số hồ sơ đã tiếp nhận trong năm của các TTHC nêu trên</t>
  </si>
  <si>
    <t>5.9.3</t>
  </si>
  <si>
    <t>Tỷ lệ kết quả giải quyết TTHC được trả qua dịch vụ BCCI</t>
  </si>
  <si>
    <t>+ Xác định các TTHC đã triển khai thực hiện trả kết quả giải quyết qua dịch vụ BCCI có phát sinh hồ sơ.</t>
  </si>
  <si>
    <t>+ Tổng số hồ sơ TTHC trong năm đã được trả kết quả giải quyết của các TTHC nêu trên (bao gồm trả qua dịch vụ BCCI và trả qua hình thức khác).</t>
  </si>
  <si>
    <t>+ Từ 20% trở lên đạt: Điểm tối đa;</t>
  </si>
  <si>
    <t>+ Tổng số hồ sơ đã được trả kết quả giải quyết qua dịch vụ BCCI của các TTHC nêu trên.</t>
  </si>
  <si>
    <t>+ Dưới 20% đạt: 0 điểm.</t>
  </si>
  <si>
    <t>- Tính tỷ lệ % giữa số hồ sơ đã được trả kết quả giải quyết qua dịch vụ BCCI so với tổng số hồ sơ đã trả kết quả giải quyết trong năm của các TTHC nêu trên.</t>
  </si>
  <si>
    <t>Cổng Thông tin điện tử</t>
  </si>
  <si>
    <t>5.10.1</t>
  </si>
  <si>
    <t>Tỷ lệ CQNN thuộc tỉnh có Trang thông tin điện tử</t>
  </si>
  <si>
    <t>- Tổng số CQNN thuộc Tỉnh, TP (gọi là a)</t>
  </si>
  <si>
    <t>- Số lượng CQNN thuộc Tỉnh, TP có Trang TTĐT (gọi là b);</t>
  </si>
  <si>
    <t>Ghi chú: Nếu có Cổng TTĐT thì vẫn được tính</t>
  </si>
  <si>
    <t>5.10.2</t>
  </si>
  <si>
    <t>Cung cấp các thông tin theo quy định</t>
  </si>
  <si>
    <t>Cổng TTĐT công khai thông tin đầy đủ theo từng nội dung quy định tại chương 2, Nghị định 43/2011/NĐ-CP ngày 13/6/2011 của Chính phủ hoặc văn bản thay thế</t>
  </si>
  <si>
    <t>- Nếu cung cấp đầy đủ thông tin theo quy định thì đạt Điểm tối đa;</t>
  </si>
  <si>
    <t>Cục THH chấm</t>
  </si>
  <si>
    <t>Căn cứ NĐ 43/2011/NĐ-CP và mục tiêu tại NQ số 17/2019/NQ-CP</t>
  </si>
  <si>
    <t>- Nếu cung cấp không đầy đủ thông tin theo quy định: 0 điểm.</t>
  </si>
  <si>
    <t>5.10.3</t>
  </si>
  <si>
    <t>Tỷ lệ dự thảo văn bản QPPL đăng trên cổng TTĐT của tỉnh nhận được ý kiến đóng góp của người dân</t>
  </si>
  <si>
    <t>- Tổng số dự thảo VBQPPL đăng tải trên Cổng TTĐT (gọi là a);</t>
  </si>
  <si>
    <t>Chỉ số phải báo cáo</t>
  </si>
  <si>
    <t>- Số lượng dự thảo VBQPPL đăng tải trên Cổng TTĐT và nhận được ý kiến đóng góp của người dân qua Cổng TTĐT (gọi là b);</t>
  </si>
  <si>
    <t>- Tỷ lệ=b/a</t>
  </si>
  <si>
    <t>5.10.4</t>
  </si>
  <si>
    <t>Cổng TTĐT của tỉnh có cho phép người dân, doanh nghiệp giao tiếp trực tuyến theo thời gian thực với CQNN</t>
  </si>
  <si>
    <t>- Có chức năng: Điểm tối đa</t>
  </si>
  <si>
    <t>LOSI_EGDI_UN</t>
  </si>
  <si>
    <t>An toàn, an ninh mạng</t>
  </si>
  <si>
    <t>Cục ATTT đánh giá</t>
  </si>
  <si>
    <t xml:space="preserve"> Hàng năm</t>
  </si>
  <si>
    <t>Đào tạo và Phát triển nguồn nhân lực</t>
  </si>
  <si>
    <t>Cán bộ chuyên trách về CNTT</t>
  </si>
  <si>
    <t>Tỷ lệ cán bộ chuyên trách CNTT</t>
  </si>
  <si>
    <t>- Tổng số CBCC của Tỉnh, TP (gọi là a);</t>
  </si>
  <si>
    <t>- Tỷ lệ Cán bộ chuyên trách CNTT từ 10% trở lên: Điểm tối đa</t>
  </si>
  <si>
    <t>- Tổng số cán bộ chuyên trách về CNTT của Tỉnh, TP (gọi là b);</t>
  </si>
  <si>
    <t>- Dưới 10%: Điểm = Tỷ lệ * Điểm tối đa/10%</t>
  </si>
  <si>
    <t xml:space="preserve">Tỷ lệ cán bộ chuyên trách CNTT có trình độ đại học chuyên ngành CNTT trở lên </t>
  </si>
  <si>
    <t>- Tổng số Cán bộ chuyên trách về CNTT của Tỉnh, TP (gọi là a);</t>
  </si>
  <si>
    <t>- Tổng số cán bộ chuyên trách về CNTT của Tỉnh, TP có trình độ từ Đại học trở lên (gọi là b);</t>
  </si>
  <si>
    <t>Đào tạo kỹ năng số</t>
  </si>
  <si>
    <t>Tỷ lệ CBCC CQNN được tập huấn, bồi dưỡng, phổ cập kỹ năng số cơ bản của Tỉnh, TP</t>
  </si>
  <si>
    <t>- Tổng số lượng CBCC của Tỉnh, TP (gọi là a);</t>
  </si>
  <si>
    <t>Điểm = tỷ lệ * Điểm tối đa</t>
  </si>
  <si>
    <t>- Số lượng CBCC được tập huấn, bồi dưỡng, phổ cập kỹ năng số cơ bản của Tỉnh, TP của Tỉnh, TP (gọi là b);</t>
  </si>
  <si>
    <t>Tỷ lệ CBCC CQNN được tập huấn, bồi dưỡng kỹ năng phân tích, khai thác dữ liệu và công nghệ số của Tỉnh, TP</t>
  </si>
  <si>
    <t>- Tổng số lượng CBCC của bộ (gọi là a);</t>
  </si>
  <si>
    <t>- Số lượng CBCC được được tập huấn, bồi dưỡng kỹ năng phân tích, khai thác dữ liệu và công nghệ số của Tỉnh, TP (gọi là b);</t>
  </si>
  <si>
    <t>Đánh giá trên không gian mạng về chuyển đổi số, thúc đẩy phát triển chính quyền số của Tỉnh, TP</t>
  </si>
  <si>
    <t>Đánh giá sắc thái thông tin trên không gian mạng về nhận thức của Tỉnh, TP đối với chuyển đổi số, phát triển chính quyền số</t>
  </si>
  <si>
    <t>Điểm = tỷ lệ đánh giá tích cực * Điểm tối đa</t>
  </si>
  <si>
    <t>Đánh giá sắc thái thông tin trên không gian mạng về kiến tạo thể chế của Tỉnh, TP cho chuyển đổi số, thúc đẩy phát triển chính quyền số</t>
  </si>
  <si>
    <t>Đánh giá sắc thái thông tin trên không gian mạng về hạ tầng và nền tảng số của Tỉnh, TP:</t>
  </si>
  <si>
    <t>Đánh giá sắc thái thông tin trên không gian mạng về phát triển dữ liệu số của Tỉnh, TP</t>
  </si>
  <si>
    <t>Đánh giá sắc thái thông tin trên không gian mạng về hoạt động chuyển đổi số, thúc đẩy phát triển chính quyền số của Tỉnh, TP</t>
  </si>
  <si>
    <t>Đánh giá sắc thái thông tin trên không gian mạng về an toàn, an ninh mạng và độ tin cậy số của Tỉnh, TP</t>
  </si>
  <si>
    <t>Đánh giá sắc thái thông tin trên không gian mạng về đào tạo và phát triển nguồn nhân lực cho chuyển đổi số, thúc đẩy phát triển chính quyền số của Tỉnh, TP</t>
  </si>
  <si>
    <t>Đánh giá qua phỏng vấn chuyên gia về chuyển đổi số, thúc đẩy phát triển chính quyền số của Tỉnh, TP</t>
  </si>
  <si>
    <t>Đánh giá qua phỏng vấn chuyên gia về nhận thức của Tỉnh, TP đối với chuyển đổi số, phát triển chính quyền số</t>
  </si>
  <si>
    <t>Đánh giá qua phỏng vấn chuyên gia về kiến tạo thể chế của Tỉnh, TP cho chuyển đổi số, thúc đẩy phát triển chính quyền số</t>
  </si>
  <si>
    <t>Đánh giá qua phỏng vấn chuyên gia về hạ tầng và nền tảng số của Tỉnh, TP</t>
  </si>
  <si>
    <t>Đánh giá qua phỏng vấn chuyên gia về phát triển dữ liệu số của Tỉnh, TP</t>
  </si>
  <si>
    <t>Đánh giá qua phỏng vấn chuyên gia về hoạt động chuyển đổi số, thúc đẩy phát triển chính quyền số của Tỉnh, TP</t>
  </si>
  <si>
    <t>Đánh giá qua phỏng vấn chuyên gia về an toàn, an ninh mạng và độ tin cậy số của Tỉnh, TP</t>
  </si>
  <si>
    <t>Đánh giá qua phỏng vấn chuyên gia về đào tạo và phát triển nguồn nhân lực cho chuyển đổi số, thúc đẩy phát triển chính quyền số của Tỉnh, TP</t>
  </si>
  <si>
    <t>CHỈ SỐ CHUYỂN ĐỔI SỐ CẤP TỈNH (PDTI) - TRỤ CỘT KINH TẾ SỐ</t>
  </si>
  <si>
    <t>CHỈ SỐ CHUYỂN ĐỔI SỐ CẤP TỈNH (PDTI) - TRỤ CỘT XÃ HỘI SỐ</t>
  </si>
  <si>
    <t>CHỈ SỐ CHUYỂN ĐỔI SỐ CẤP BỘ (MDTI)</t>
  </si>
  <si>
    <t>Thang điểm: 500</t>
  </si>
  <si>
    <t>Tuyên truyền, phổ biến về chuyển đổi số, phát triển chính phủ số, kinh tế số, xã hội số trong ngành, lĩnh vực</t>
  </si>
  <si>
    <t>Có chuyên mục về chuyển đổi số, chính phủ số trên Cổng/Trang thông tin điện tử của Bộ, ngành hoặc mạng xã hội</t>
  </si>
  <si>
    <t>Bộ, ngành báo cáo</t>
  </si>
  <si>
    <t>Tổ chức tuyên truyền, phổ biến cấp Bộ. ngành về chuyển đổi số cho cán bộ, công chức, viên chức và người lao động</t>
  </si>
  <si>
    <t>Sự quan tâm của người đứng đầu về chuyển đổi số, phát triển chính phủ số, kinh tế số, xã hội số</t>
  </si>
  <si>
    <t>Người đứng đầu Bộ, ngành (Bộ trưởng) là Trưởng ban Ban chỉ đạo chuyển đổi số, chính phủ số của Bộ</t>
  </si>
  <si>
    <t>- Trưởng ban là Bộ trưởng/Thủ trưởng cơ quan: điểm tối đa</t>
  </si>
  <si>
    <t>- Trưởng ban là Thứ trưởng/Phó Thủ trưởng: 1/2 điểm tối đa;</t>
  </si>
  <si>
    <t>- Chưa có Ban chỉ đạo hoặc có nhưng Trưởng ban không phải Lãnh đạo Bộ: 0 điểm</t>
  </si>
  <si>
    <t>Người đứng đầu Bộ, ngành (Bộ trưởng) chủ trì, chỉ đạo trong cuộc họp cấp ngành về Chuyển đổi số</t>
  </si>
  <si>
    <t>- Bộ trưởng/Thủ trưởng cơ quan chủ trì, chỉ đạo trong cuộc họp cấp ngành về Chuyển đổi số: Điểm tối đa;</t>
  </si>
  <si>
    <t>- Thứ trưởng/Phó Thủ trưởng cơ quan chủ trì, chỉ đạo trong cuộc họp cấp ngành về Chuyển đổi số: 1/2 Điểm tối đa;</t>
  </si>
  <si>
    <t>Nghị quyết, Chỉ thị, Kế hoạch, chương trình, đề án phát triển chuyển đổi số, phát triển chính phủ số</t>
  </si>
  <si>
    <t>Quy hoạch, kế hoạch, chương trình, đề án về chuyển đổi số, phát triển Chính phủ số</t>
  </si>
  <si>
    <t>Hành lang pháp lý, cơ chế chính sách, quy phạm pháp luật pháp để chuyển đổi số, phát triển chính phủ số, kinh tế số, xã hội số trong ngành, lĩnh vực</t>
  </si>
  <si>
    <t>Ban hành hoặc cập nhật, sửa đổi, bổ sung hoặc đề xuất sửa đổi, bổ sung các văn bản quy phạm pháp luật chuyên ngành thuộc phạm vi quản lý nhà nước của mình nhằm tạo môi trường pháp lý thuận lợi cho chuyển đổi số, thúc đẩy chính phủ số, chính quyền số.</t>
  </si>
  <si>
    <t>Cũ + QĐ 942</t>
  </si>
  <si>
    <t> 2.2.2</t>
  </si>
  <si>
    <t>Ban hành hoặc cập nhật, sửa đổi, bổ sung, xây dựng các kiến trúc, quy chế, quy định nội bộ, tiêu chuẩn, quy chuẩn kỹ thuật thuộc phạm vi quản lý của bộ, ngành về xây dựng, phát triển, quản lý, vận hành, khai thác các hệ thống thông tin phục vụ Chuyển đổi số, Chính phủ số, cụ thể gồm:</t>
  </si>
  <si>
    <t> 15</t>
  </si>
  <si>
    <t>Quy chế hoạt động của Cổng Thông tin điện tử và Cổng Dịch vụ công trong Bộ, ngành</t>
  </si>
  <si>
    <t>Kế hoạch và triển khai việc số hóa kết quả giải quyết thủ tục hành chính còn hiệu lực trên toàn Bộ, ngành</t>
  </si>
  <si>
    <t>- Triển khai: Tỷ lệ hồ sơ được tạo, lưu giữ, chia sẻ dữ liệu điện tử theo quy định: Tỷ lệ* Điểm tối đa</t>
  </si>
  <si>
    <t>Ban hành, cập nhật danh sách mã định danh điện tử cho các cơ quan, đơn vị thuộc, trực thuộc Bộ, ngành và chia sẻ với Bộ Thông tin và Truyền thông theo quy định tại Quyết định số 20/2020/QĐ-TTg</t>
  </si>
  <si>
    <t>Duy trì, cập nhật Kiến trúc Chính phủ điện tử cấp bộ</t>
  </si>
  <si>
    <t>- Đã ban hành và cập nhật phù hợp với Khung Kiến trúc Chính phủ điện tử Việt Nam và yêu cầu phát triển Chính phủ số: Điểm tối đa</t>
  </si>
  <si>
    <t>Các văn bản khác liên quan đến phát triển Chính phủ số, kinh tế số, xã hội số thuộc ngành, lĩnh vực quản lý</t>
  </si>
  <si>
    <t>Tổ chức, nhân sự chuyên trách về Chuyển đổi số</t>
  </si>
  <si>
    <t>Quyết định thành lập Ban Chỉ đạo chuyển đổi số của Bộ, ngành hoặc giao/bổ sung chức năng, nhiệm vụ chuyển đổi số cho Ban chỉ đạo xây dựng Chính phủ điện tử</t>
  </si>
  <si>
    <t>Quyết định thành lập Tổ công tác chuyển đổi số của Bộ, ngành do Lãnh đạo Bộ làm tổ trưởng và thành viên từ các cục, vụ, viện, đơn vị sự nghiệp trong Bộ, ngành</t>
  </si>
  <si>
    <t>- Có Quyết định thành lập Tổ công tác chuyển đổi số của Bộ, ngành do Lãnh đạo Bộ làm tổ trưởng: điểm tối đa;</t>
  </si>
  <si>
    <t>- Có Quyết định thành lập Tổ công tác nhưng không phải Lãnh đạo Bộ làm tổ trưởng: 1/2 điểm tối đa;</t>
  </si>
  <si>
    <t>2.3.3</t>
  </si>
  <si>
    <t>Quyết định kiện toàn tổ chức và bổ sung chức năng, nhiệm vụ về chuyển đổi số cho Cơ quan chuyên trách về CNTT của Bộ, ngành</t>
  </si>
  <si>
    <t>2.3.4</t>
  </si>
  <si>
    <t>Cơ quan chuyên trách về CNTT của Bộ, ngành có bộ phận/đơn vị và nhân sự đảm nhận nhiệm vụ về chuyển đổi số</t>
  </si>
  <si>
    <t>Tỷ lệ chi ngân sách của Bộ, ngành cho CNTT trong hoạt động của Bộ</t>
  </si>
  <si>
    <t>- Tổng số chi NSNN cho CNTT trong hoạt động của Bộ</t>
  </si>
  <si>
    <t>- Tỷ lệ chi cho CNTT trong hoạt động của Bộ ≥ 01%: Điểm tối đa;</t>
  </si>
  <si>
    <t>- Tỷ lệ chi cho CNTT trong hoạt động của Bộ = tổng NSNN chi cho CNTT/tổng chi NSNN của Bộ</t>
  </si>
  <si>
    <t>- Tỷ lệ chi cho CNTT trong hoạt động của Bộ&lt; 01%: Tỷ lệ chi*Điểm tối đa/1%;</t>
  </si>
  <si>
    <t>Tỷ lệ máy tính của CBCCVC tại CQNN của bộ được kết nối mạng Internet băng rộng</t>
  </si>
  <si>
    <t>- Số máy tính của CBCCVC được kết nối mạng Internet băng rộng (gọi là a)</t>
  </si>
  <si>
    <t>- Tổng số máy tính của CBCCVC tại CQNN của bộ, ngành (gọi là b)</t>
  </si>
  <si>
    <t>Tỷ lệ CQNN của Bộ, ngành được kết nối vào mạng truyền số liệu chuyên dùng của cơ quan Đảng, Nhà nước</t>
  </si>
  <si>
    <t>- Tổng số CQNN thuộc Bộ, ngành (gọi là a)</t>
  </si>
  <si>
    <t>- Số lượng CQNN thuộc Bộ, ngành được kết nối vào mạng truyền số liệu chuyên dùng của cơ quan Đảng, Nhà nước của Bộ, ngành (gọi là b)</t>
  </si>
  <si>
    <t>Kết nối mạng WAN của Bộ, ngành vào Mạng Truyền số liệu chuyên dùng (TSLCD)</t>
  </si>
  <si>
    <t>Cục Bưu điện Trung ương</t>
  </si>
  <si>
    <t xml:space="preserve">Ứng dụng IPv6 trên hạ tầng, mạng lưới dịch vụ của CQNN của Bộ, ngành </t>
  </si>
  <si>
    <t xml:space="preserve">Kế hoạch chuyển đổi IPv6 của Bộ, ngành </t>
  </si>
  <si>
    <t xml:space="preserve">Mức độ chuyển đổi IPv6 cho mạng lưới, dịch vụ Internet của CQNN thuộc Bộ, ngành </t>
  </si>
  <si>
    <t xml:space="preserve">Tỷ lệ = tổng số HTTT của CQNN thuộc Bộ, ngành đã chuyển đổi sang IPv6/tổng số HTTT của CQNN thuộc Bộ, ngành </t>
  </si>
  <si>
    <t xml:space="preserve">Trung tâm dữ liệu của Bộ, ngành </t>
  </si>
  <si>
    <t xml:space="preserve">Trung tâm dữ liệu dự phòng của Bộ, ngành </t>
  </si>
  <si>
    <t>Bộ, ngành đã triển khai mô hình điện toán đám mây</t>
  </si>
  <si>
    <t>- Tài liệu kiểm chứng (Cung cấp số hợp đồng thuê dịch vụ; tên nhà Cung cấp; số điện thoại nhà Cung cấp)</t>
  </si>
  <si>
    <t>Tỷ lệ số CQNN có sử dụng dịch vụ điện toán đám mây của Bộ, ngành</t>
  </si>
  <si>
    <t xml:space="preserve"> Tổng số CQNN thuộc Bộ, ngành (gọi là a);</t>
  </si>
  <si>
    <t>- Tổng số CQNN có sử dụng dịch vụ điện toán đám mây của Bộ, ngành (gọi là b)</t>
  </si>
  <si>
    <t>Nền tảng số của Bộ, ngành</t>
  </si>
  <si>
    <t>Tỷ lệ các ứng dụng dùng chung của Bộ, ngành được kết nối, sử dụng qua LGSP</t>
  </si>
  <si>
    <t>- Tổng số các ứng dụng dùng chung của Bộ, ngành (gọi là a);</t>
  </si>
  <si>
    <t>- Tổng số các ứng dụng dùng chung của Bộ, ngành được kết nối, sử dụng qua LGSP (gọi là b)</t>
  </si>
  <si>
    <t>Bộ, ngành có nền tảng quản trị tổng thể, thống nhất Hoạt động chỉ đạo, điều hành và quản trị nội bộ</t>
  </si>
  <si>
    <t>3.5.4</t>
  </si>
  <si>
    <t>Bộ, ngành có nền tảng phân tích, xử lý dữ liệu tổng hợp tập trung, có ứng dụng trí tuệ nhân tạo để tối ưu hóa hoạt động và trực tiếp hỗ trợ phát triển kinh tế số, chuyển đổi số cho doanh nghiệp; hoặc hỗ trợ phát triển xã hội số, chuyển đổi số cho người dân</t>
  </si>
  <si>
    <t>Thuyết minh chi tiết nền tảng số gì, hỗ trợ trực tiếp cho kinh tế số (doanh nghiệp) hoặc xã hội số (người dân) thế nào, được sử dụng trong dự án, hệ thống nào, do đơn vị nào quản lý, khai thác</t>
  </si>
  <si>
    <t>Ban hành Chiến lược dữ liệu của Bộ, ngành</t>
  </si>
  <si>
    <t>Ban hành Danh mục dữ liệu mở của bộ, ngành</t>
  </si>
  <si>
    <t>Ban hành Danh mục CSDL của Bộ, ngành (bao gồm CSDL thuộc Bộ, ngành và CSDL quốc gia (nếu có))</t>
  </si>
  <si>
    <t>Tỷ lệ số CSDL trong Danh mục CSDL của Bộ, ngành đã được phê duyệt kế hoạch, quy chuẩn hoặc quy định kỹ thuật về cấu trúc dữ liệu, quy chế, quy trình khai thác, sử dụng, trao đổi, chia sẻ dữ liệu để xây dựng</t>
  </si>
  <si>
    <t>- Tổng số CSDL trong Danh mục CSDL của Bộ, ngành = a;</t>
  </si>
  <si>
    <t>- Tổng số CSDL trong Danh mục CSDL của Bộ, ngành đã được phê duyệt kế hoạch, cấu trúc, quy trình, quy chế = b;</t>
  </si>
  <si>
    <t>Tỷ lệ số CSDL trong Danh mục CSDL của Bộ, ngành đã xây dựng và đưa vào vận hành, khai thác</t>
  </si>
  <si>
    <t>- Tổng số CSDL trong Danh mục CSDL của Bộ, ngành đã được đưa vào vận hành, khai thác = b;</t>
  </si>
  <si>
    <t>Tỷ lệ số CSDL trong Danh mục CSDL của Bộ, ngành đã triển khai kết nối, chia sẻ với LGSP</t>
  </si>
  <si>
    <t>- Tổng số CSDL trong Danh mục CSDL của Bộ, ngành đã triển hai kết nối, chia sẻ với LGSP = b;</t>
  </si>
  <si>
    <t>Tỷ lệ CSDL trong Danh mục CSDL của Bộ, ngành đã triển khai kết nối, chia sẻ với nền tảng tích hợp, chia sẻ dữ liệu quốc gia (NXDP)</t>
  </si>
  <si>
    <t>- Tổng số CSDL trong Danh mục CSDL của Bộ, ngành đã triển hai kết nối, chia sẻ với NXDP = b;</t>
  </si>
  <si>
    <t>Tỷ lệ số CQNN của Bộ, ngành có khai thác, sử dụng các dữ liệu từ HTTT của cơ quan, đơn vị khác qua LGSP, NXDP để phục vụ cho hoạt động của mình</t>
  </si>
  <si>
    <t xml:space="preserve"> - Tổng số CQNN của Bộ, ngành (gọi là a);</t>
  </si>
  <si>
    <t>- Số CQNN của Bộ, ngành có khai thác, sử dụng các dữ liệu từ HTTT của cơ quan, đơn vị khác qua LGSP, NXDP để phục vụ cho hoạt động của mình (gọi là b);</t>
  </si>
  <si>
    <t>4.2.4</t>
  </si>
  <si>
    <t xml:space="preserve">Bộ, ngành đã có dữ liệu mở được đăng tải trên Cổng dữ liệu quốc gia </t>
  </si>
  <si>
    <t>Bộ, ngành có nền tảng phân tích, xử lý dữ liệu tổng hợp tập trung, có ứng dụng trí tuệ nhân tạo để tối ưu hóa hoạt động</t>
  </si>
  <si>
    <t>Tỷ lệ CQNN của bộ, ngành có sử dụng nền tảng phân tích, xử lý dữ liệu tổng hợp tập trung, có ứng dụng trí tuệ nhân tạo để tối ưu hóa hoạt động</t>
  </si>
  <si>
    <t>- Tổng số CQNN của Bộ, ngành (gọi là a);</t>
  </si>
  <si>
    <t>- Tổng số CQNN của Bộ, ngành có sử dụng nền tảng phân tích, xử lý dữ liệu tổng hợp tập trung, có ứng dụng trí tuệ nhân tạo để tối ưu hóa hoạt động (gọi là b);</t>
  </si>
  <si>
    <t>Hoạt động của Chuyển đổi số</t>
  </si>
  <si>
    <t>Thư điện tử và định danh CBCCVC</t>
  </si>
  <si>
    <t>Tỷ lệ CBCCVC có tài khoản thư điện tử chính thức</t>
  </si>
  <si>
    <t>- Tổng số CBCCVC của Bộ, ngành (gọi là a)</t>
  </si>
  <si>
    <t>- Tổng số CBCCVC của Bộ, ngành có tài khoản thư điện tử chính thức (gọi là b)</t>
  </si>
  <si>
    <t>Tỷ lệ CBCCVC được gắn định danh số trong xử lý công việc</t>
  </si>
  <si>
    <t>- Tổng số CBCCVC của Bộ, ngành được gắn định danh số trong xử lý công việc (gọi là b)</t>
  </si>
  <si>
    <t>Lưu ý: CBCCVC có tài khoản trên hệ thống xử lý văn bản, điều hành…được coi là gắn định danh số trong xử lý công việc.</t>
  </si>
  <si>
    <t>Tỷ lệ CQNN thuộc Bộ, ngành sử dụng Hệ thống quản lý văn bản và điều hành của bộ</t>
  </si>
  <si>
    <t>- Số lượng CQNN thuộc Bộ, ngành sử dụng Hệ thống quản lý văn bản và điều hành của bộ (gọi là b);</t>
  </si>
  <si>
    <t xml:space="preserve">Tỷ lệ trao đổi văn bản điện tử cấp Bộ, ngành </t>
  </si>
  <si>
    <t>- Tổng số văn bản đi của các cơ quan, đơn vị thuộc Bộ, ngành (trừ văn bản mật) (gọi là a).</t>
  </si>
  <si>
    <t>- Tổng số văn bản đi của các cơ quan, đơn vị thuộc Bộ, ngành được gửi dưới dạng văn bản điện tử song song với bản giấy (gọi là b).</t>
  </si>
  <si>
    <t>- Tổng số văn bản đi của các cơ quan, đơn vị thuộc Bộ, ngành được gửi hoàn toàn dưới dạng điện tử, không kèm văn bản giấy (gọi là c).</t>
  </si>
  <si>
    <t>Tỷ lệ các CQNN của Bộ, ngành đã được cấp chứng thư số</t>
  </si>
  <si>
    <t>- Tổng số CQNN của Bộ, ngành (gọi là a)</t>
  </si>
  <si>
    <t>- Tổng số CQNN được cấp chứng thư số của Bộ, ngành (gọi là b)</t>
  </si>
  <si>
    <t>Tỷ lệ CBCCVC được cấp chứng thư số</t>
  </si>
  <si>
    <t>- Tổng số CBCCVC (gọi là a)</t>
  </si>
  <si>
    <t>- Tổng số CBCCVC được cấp chứng thư số (gọi là b)</t>
  </si>
  <si>
    <t>Tỷ lệ báo cáo định kỳ của Bộ, ngành được kết nối, tích hợp, chia sẻ dữ liệu số trên Hệ thống thông tin báo cáo Chính phủ</t>
  </si>
  <si>
    <t>- Tổng số báo cáo định kỳ của Bộ, ngành lên Chính phủ, Thủ tướng Chính phủ (gọi là a)</t>
  </si>
  <si>
    <t>- Tổng số báo cáo định kỳ của Bộ, ngành được kết nối, tích hợp, chia sẻ dữ liệu số trên Hệ thống thông tin báo cáo Chính phủ (gọi là b)</t>
  </si>
  <si>
    <t>Tỷ lệ CQNN thuộc Bộ, ngành sử dụng Hệ thống hội nghị truyền hình trực tuyến của bộ</t>
  </si>
  <si>
    <t>- Số lượng CQNN thuộc Bộ, ngành sử dụng Hệ thống hội nghị truyền hình trực tuyến của bộ (gọi là b);</t>
  </si>
  <si>
    <t>Tỷ lệ họp trực tuyến giữa Bộ, ngành với các đơn vị thuộc Bộ, ngành được thực hiện trong năm</t>
  </si>
  <si>
    <t>- Tổng số cuộc họp giữa Bộ, ngành với các đơn vị thuộc Bộ, ngành được thực hiện trong năm (gọi là a)</t>
  </si>
  <si>
    <t>- Số lượng cuộc họp qua hệ thống hội nghị truyền hình giữa Bộ, ngành với các đơn vị thuộc Bộ, ngành được thực hiện trong năm (gọi là b)</t>
  </si>
  <si>
    <t>- Số lượng cuộc họp trực tuyến giữa Bộ, ngành với các đơn vị thuộc Bộ, ngành được thực hiện trong năm qua các hệ thống/nền tảng họp trực tuyến khác (gọi là c)</t>
  </si>
  <si>
    <t>- Tỷ lệ = (b+c)/a</t>
  </si>
  <si>
    <t>Tỷ lệ họp trực tuyến giữa Bộ, ngành với địa phương được tổ chức trong năm</t>
  </si>
  <si>
    <t>- Tổng số cuộc họp giữa Bộ, ngành với địa phương được thực hiện trong năm (gọi là a)</t>
  </si>
  <si>
    <t>- Số lượng cuộc họp qua hệ thống hội nghị truyền hình giữa Bộ, ngành với địa phương được thực hiện trong năm (gọi là b)</t>
  </si>
  <si>
    <t>- Số lượng cuộc họp trực tuyến giữa Bộ, ngành với địa phương được thực hiện trong năm qua các hệ thống/nền tảng họp trực tuyến khác (gọi là c)</t>
  </si>
  <si>
    <t xml:space="preserve">- Tỷ lệ = (b+c)/a </t>
  </si>
  <si>
    <t>Tỷ lệ hoạt động giám sát, kiểm tra của cơ quan quản lý của bộ, ngành được thực hiện thông qua môi trường số và hệ thống thông tin của cơ quan quản lý</t>
  </si>
  <si>
    <t>- Tổng số lần giám sát, kiểm tra của cơ quan quản lý của bộ, ngành (gọi là a);</t>
  </si>
  <si>
    <t>- Tổng số lần giám sát, kiểm tra của cơ quan quản lý của bộ, ngành được thực hiện hoạt động kiểm tra thông qua môi trường số và hệ thống thông tin (gọi là b);</t>
  </si>
  <si>
    <t xml:space="preserve">- Tỷ lệ = b/a </t>
  </si>
  <si>
    <t>Hợp nhất hợp nhất Cổng Dịch vụ công, hệ thống một cửa điện tử của bộ, ngành</t>
  </si>
  <si>
    <t>- Đã hợp nhất tạo thành hệ thống thông tin giải quyết thủ tục hành chính cấp bộ: Điểm tối đa</t>
  </si>
  <si>
    <t>Cổng Dịch vụ công của Bộ, ngành cho phép người dân, doanh nghiệp truy cập và sử dụng DVCTT thuận tiện</t>
  </si>
  <si>
    <t>- Tổng số dịch vụ hành chính công của Bộ, ngành;</t>
  </si>
  <si>
    <t xml:space="preserve">Tỷ lệ hồ sơ trực tuyến cấp Bộ, ngành </t>
  </si>
  <si>
    <t>- Tổng số hồ sơ giải quyết DVC (gồm cả 4 mức độ) trong năm của các cơ quan, đơn vị thuộc Bộ, ngành  (gọi là a);</t>
  </si>
  <si>
    <t>- Tổng số tài khoản của người dân (gọi là a), doanh nghiệp (gọi là b) đăng ký trên Cổng DVC của bộ;</t>
  </si>
  <si>
    <t>- Tổng số tài khoản của người dân (gọi là c), doanh nghiệp (gọi là d) đăng ký trên Cổng DVC của bộ có sử dụng DVCTT mức độ 3, 4 trong năm.</t>
  </si>
  <si>
    <t>4</t>
  </si>
  <si>
    <t>Tỷ lệ CQNN thuộc bộ, ngành có Trang thông tin điện tử</t>
  </si>
  <si>
    <t>- Số lượng CQNN thuộc Bộ, ngành có Trang TTĐT (gọi là b);</t>
  </si>
  <si>
    <t>Tỷ lệ dự thảo văn bản QPPL đăng trên cổng TTĐT của Bộ nhận được ý kiến đóng góp của người dân</t>
  </si>
  <si>
    <t>Cổng TTĐT của bộ có cho phép người dân, doanh nghiệp giao tiếp trực tuyến theo thời gian thực với CQNN</t>
  </si>
  <si>
    <t>- Tổng số CBCCVC của bộ (gọi là a);</t>
  </si>
  <si>
    <t>- Tổng số cán bộ chuyên trách về CNTT của bộ (gọi là b);</t>
  </si>
  <si>
    <t>- Tổng số Cán bộ chuyên trách về CNTT của bộ (gọi là a);</t>
  </si>
  <si>
    <t>- Tổng số cán bộ chuyên trách về CNTT của bộ có trình độ từ Đại học trở lên (gọi là b);</t>
  </si>
  <si>
    <t>Tỷ lệ CBCCVC CQNN được tập huấn, bồi dưỡng, phổ cập kỹ năng số cơ bản của Bộ, ngành</t>
  </si>
  <si>
    <t>- Tổng số lượng CBCCVC của Bộ, ngành (gọi là a);</t>
  </si>
  <si>
    <t>- Số lượng CBCCVC được tập huấn, bồi dưỡng, phổ cập kỹ năng số cơ bản của Bộ, ngành của Bộ, ngành (gọi là b);</t>
  </si>
  <si>
    <t>Tỷ lệ CBCCVC CQNN được tập huấn, bồi dưỡng kỹ năng phân tích, khai thác dữ liệu và công nghệ số của bộ, ngành</t>
  </si>
  <si>
    <t>- Tổng số lượng CBCCVC của bộ (gọi là a);</t>
  </si>
  <si>
    <t>- Số lượng CBCCVC được được tập huấn, bồi dưỡng kỹ năng phân tích, khai thác dữ liệu và công nghệ số của bộ, ngành (gọi là b);</t>
  </si>
  <si>
    <t>Đánh giá trên không gian mạng về chuyển đổi số, thúc đẩy phát triển chính phủ số, kinh tế số, xã hội số của Bộ, ngành</t>
  </si>
  <si>
    <t>Đánh giá sắc thái thông tin trên không gian mạng về nhận thức của Bộ, ngành đối với chuyển đổi số, phát triển chính phủ số, kinh tế số, xã hội số</t>
  </si>
  <si>
    <t>Đánh giá sắc thái thông tin trên không gian mạng về kiến tạo thể chế của Bộ, ngành cho chuyển đổi số, thúc đẩy phát triển chính phủ số, kinh tế số, xã hội số</t>
  </si>
  <si>
    <t>Đánh giá sắc thái thông tin trên không gian mạng về hạ tầng và nền tảng số của Bộ, ngành</t>
  </si>
  <si>
    <t>Đánh giá sắc thái thông tin trên không gian mạng về phát triển dữ liệu số của Bộ, ngành</t>
  </si>
  <si>
    <t>Đánh giá sắc thái thông tin trên không gian mạng về hoạt động chuyển đổi số, thúc đẩy phát triển chính phủ số, kinh tế số, xã hội số của Bộ, ngành</t>
  </si>
  <si>
    <t>Đánh giá sắc thái thông tin trên không gian mạng về an toàn, an ninh mạng và độ tin cậy số của Bộ, ngành</t>
  </si>
  <si>
    <t>Đánh giá sắc thái thông tin trên không gian mạng về đào tạo và phát triển nguồn nhân lực cho chuyển đổi số, thúc đẩy phát triển chính phủ số, kinh tế số, xã hội số của Bộ, ngành</t>
  </si>
  <si>
    <t>Đánh giá qua phỏng vấn chuyên gia về chuyển đổi số, thúc đẩy phát triển chính phủ số, kinh tế số, xã hội số của Bộ, ngành</t>
  </si>
  <si>
    <t>Đánh giá qua phỏng vấn chuyên gia về nhận thức của Bộ, ngành đối với chuyển đổi số, phát triển chính phủ số, kinh tế số, xã hội số</t>
  </si>
  <si>
    <t>Đánh giá qua phỏng vấn chuyên gia về kiến tạo thể chế của Bộ, ngành cho chuyển đổi số, thúc đẩy phát triển chính phủ số, kinh tế số, xã hội số</t>
  </si>
  <si>
    <t>Đánh giá qua phỏng vấn chuyên gia về hạ tầng và nền tảng số của Bộ, ngành:</t>
  </si>
  <si>
    <t>Đánh giá qua phỏng vấn chuyên gia về phát triển dữ liệu số của Bộ, ngành</t>
  </si>
  <si>
    <t>Đánh giá qua phỏng vấn chuyên gia về hoạt động chuyển đổi số, thúc đẩy phát triển chính phủ số, kinh tế số, xã hội số của Bộ, ngành</t>
  </si>
  <si>
    <t>Đánh giá qua phỏng vấn chuyên gia về an toàn, an ninh mạng và độ tin cậy số của Bộ, ngành</t>
  </si>
  <si>
    <t>Đánh giá qua phỏng vấn chuyên gia về đào tạo và phát triển nguồn nhân lực cho chuyển đổi số, thúc đẩy phát triển chính phủ số, kinh tế số, xã hội số của Bộ, ngành</t>
  </si>
  <si>
    <t xml:space="preserve">I. DTI cấp bộ </t>
  </si>
  <si>
    <t>Chỉ số chính</t>
  </si>
  <si>
    <t>Chỉ số thành phần</t>
  </si>
  <si>
    <t>Tiêu chí</t>
  </si>
  <si>
    <t>Tổng điểm (500)</t>
  </si>
  <si>
    <t>Hạ tầng và Nền tảng số</t>
  </si>
  <si>
    <t>Hoạt động Chuyển đổi số</t>
  </si>
  <si>
    <t>Đào tạo và phát triển nhân lực</t>
  </si>
  <si>
    <t>Đánh giá sắc thái trên không gian mạng</t>
  </si>
  <si>
    <t>Tổng điểm (400)</t>
  </si>
  <si>
    <t>Hoạt động Chính quyền số</t>
  </si>
  <si>
    <t>Tổng điểm (300)</t>
  </si>
  <si>
    <t>3.4.3</t>
  </si>
  <si>
    <t>Hoạt động Kinh tế số</t>
  </si>
  <si>
    <t>II.2. KTS cấp tỉnh gồm 7 chỉ số chính, 29 chỉ số thành phần, 54 tiêu chí</t>
  </si>
  <si>
    <t>II.3. XHS cấp tỉnh gồm 7 chỉ số chính, 26 chỉ số thành phần, 58 tiêu chí</t>
  </si>
  <si>
    <t>5.10</t>
  </si>
  <si>
    <t>II. DTI cấp tỉnh gồm 03 trụ cột CQS, KTS, XHS với 21 chỉ số chính, 82 chỉ số thành phần, 180 tiêu chí</t>
  </si>
  <si>
    <t>DTI cấp bộ gồm 7 chỉ số chính, 26 chỉ số thành phần, 70 tiêu chí</t>
  </si>
  <si>
    <t>Không thực hiện khảo sát mà lấy từ Chỉ số đánh giá ATTT hàng năm của Bộ TTTT (do Cục ATTT chủ trì)</t>
  </si>
  <si>
    <t>II.1. CQS cấp tỉnh gồm 7 chỉ số chính, 27 chỉ số thành phần, 68 tiêu chí</t>
  </si>
  <si>
    <t>Sở KHĐT</t>
  </si>
  <si>
    <t>Sở GTVT</t>
  </si>
  <si>
    <t>Sở Công thương</t>
  </si>
  <si>
    <t>Cục Thống kê</t>
  </si>
  <si>
    <t>UBND cấp huyện</t>
  </si>
  <si>
    <t>Sở Y tế</t>
  </si>
  <si>
    <t>Sở GDĐT, Sở LĐTBXH</t>
  </si>
  <si>
    <t>VP UBND tỉnh</t>
  </si>
  <si>
    <t>Các Sở, ban, ngành; UBND cấp huyện</t>
  </si>
  <si>
    <t>Sở TTTT</t>
  </si>
  <si>
    <t>VP UBND tỉnh, Các Sở, ban, ngành</t>
  </si>
  <si>
    <t>Các Sở, ban, ngành</t>
  </si>
  <si>
    <t>Văn phòng UBND tỉnh, Sở TTTT</t>
  </si>
  <si>
    <t>Các Sở, ban, ngành;</t>
  </si>
  <si>
    <t>Sở TTTT (CNTT)</t>
  </si>
  <si>
    <t>Sở TTTT (VP)</t>
  </si>
  <si>
    <t>Sở TTTT, Sở KHĐT, Sở Tài chính, Các cơ quan, đơn vị, địa phương</t>
  </si>
  <si>
    <t>Sở TTTT  (BCVT)</t>
  </si>
  <si>
    <t>Sở TTTT (KHTC, Trung tâm)</t>
  </si>
  <si>
    <t>Sở TTTT (Trung tâm)</t>
  </si>
  <si>
    <t>VP UBND tỉnh, Sở TTTT</t>
  </si>
  <si>
    <t>Văn phòng UBND tỉnh</t>
  </si>
  <si>
    <t>Sở Xây dựng</t>
  </si>
  <si>
    <t>Sở TTTT (BCVT)</t>
  </si>
  <si>
    <t>Sở TTTT (BCXB) Đài PTTH, Báo Điện Biên Phủ</t>
  </si>
  <si>
    <t xml:space="preserve">Sở TTTT </t>
  </si>
  <si>
    <t>Sở KHĐT, Cục TK</t>
  </si>
  <si>
    <t>Cục thuế tỉnh, Sở TTTT (BCVT)</t>
  </si>
  <si>
    <t>Ngân hàng NN tỉnh</t>
  </si>
  <si>
    <t>Cục thống kê</t>
  </si>
  <si>
    <t>Sở NNPTNT</t>
  </si>
</sst>
</file>

<file path=xl/styles.xml><?xml version="1.0" encoding="utf-8"?>
<styleSheet xmlns="http://schemas.openxmlformats.org/spreadsheetml/2006/main" xmlns:mc="http://schemas.openxmlformats.org/markup-compatibility/2006" xmlns:x14ac="http://schemas.microsoft.com/office/spreadsheetml/2009/9/ac" mc:Ignorable="x14ac">
  <fonts count="51" x14ac:knownFonts="1">
    <font>
      <sz val="11"/>
      <color theme="1"/>
      <name val="Calibri"/>
      <family val="2"/>
      <charset val="163"/>
      <scheme val="minor"/>
    </font>
    <font>
      <sz val="11"/>
      <color theme="1"/>
      <name val="Calibri"/>
      <family val="2"/>
      <scheme val="minor"/>
    </font>
    <font>
      <sz val="11"/>
      <color theme="1"/>
      <name val="Calibri"/>
      <family val="2"/>
      <charset val="163"/>
      <scheme val="minor"/>
    </font>
    <font>
      <b/>
      <sz val="16"/>
      <name val="Times New Roman"/>
      <family val="1"/>
      <charset val="163"/>
    </font>
    <font>
      <sz val="12"/>
      <name val="Times New Roman"/>
      <family val="1"/>
      <charset val="163"/>
    </font>
    <font>
      <b/>
      <sz val="12"/>
      <name val="Times New Roman"/>
      <family val="1"/>
      <charset val="163"/>
    </font>
    <font>
      <sz val="12"/>
      <name val="Times New Roman"/>
      <family val="1"/>
    </font>
    <font>
      <b/>
      <sz val="12"/>
      <color theme="1"/>
      <name val="Times New Roman"/>
      <family val="1"/>
      <charset val="163"/>
    </font>
    <font>
      <b/>
      <sz val="12"/>
      <color theme="1"/>
      <name val="Times New Roman"/>
      <family val="1"/>
    </font>
    <font>
      <b/>
      <sz val="16"/>
      <color theme="1"/>
      <name val="Times New Roman"/>
      <family val="1"/>
      <charset val="163"/>
    </font>
    <font>
      <sz val="12"/>
      <color theme="1"/>
      <name val="Times New Roman"/>
      <family val="1"/>
      <charset val="163"/>
    </font>
    <font>
      <sz val="12"/>
      <color theme="1"/>
      <name val="Times New Roman"/>
      <family val="1"/>
    </font>
    <font>
      <sz val="11"/>
      <name val="Calibri"/>
      <family val="2"/>
      <charset val="163"/>
      <scheme val="minor"/>
    </font>
    <font>
      <b/>
      <sz val="12"/>
      <name val="Times New Roman"/>
      <family val="1"/>
    </font>
    <font>
      <b/>
      <i/>
      <sz val="12"/>
      <name val="Times New Roman"/>
      <family val="1"/>
    </font>
    <font>
      <i/>
      <sz val="12"/>
      <name val="Times New Roman"/>
      <family val="1"/>
    </font>
    <font>
      <i/>
      <sz val="12"/>
      <name val="Times New Roman"/>
      <family val="1"/>
      <charset val="163"/>
    </font>
    <font>
      <i/>
      <sz val="12"/>
      <color rgb="FFFF0000"/>
      <name val="Times New Roman"/>
      <family val="1"/>
    </font>
    <font>
      <b/>
      <sz val="11"/>
      <color theme="1"/>
      <name val="Calibri"/>
      <family val="2"/>
      <charset val="163"/>
      <scheme val="minor"/>
    </font>
    <font>
      <b/>
      <sz val="14"/>
      <color theme="1"/>
      <name val="Times New Roman"/>
      <family val="1"/>
    </font>
    <font>
      <b/>
      <sz val="11"/>
      <color theme="1"/>
      <name val="Calibri Light"/>
      <family val="1"/>
      <scheme val="major"/>
    </font>
    <font>
      <b/>
      <sz val="11"/>
      <color theme="1"/>
      <name val="Times New Roman"/>
      <family val="1"/>
    </font>
    <font>
      <sz val="11"/>
      <color theme="1"/>
      <name val="Times New Roman"/>
      <family val="1"/>
    </font>
    <font>
      <i/>
      <sz val="11"/>
      <name val="Calibri"/>
      <family val="2"/>
      <charset val="163"/>
      <scheme val="minor"/>
    </font>
    <font>
      <sz val="8"/>
      <name val="Calibri"/>
      <family val="2"/>
      <charset val="163"/>
      <scheme val="minor"/>
    </font>
    <font>
      <b/>
      <sz val="10"/>
      <color rgb="FF000000"/>
      <name val="Times New Roman"/>
      <family val="1"/>
    </font>
    <font>
      <sz val="10"/>
      <color rgb="FF000000"/>
      <name val="Times New Roman"/>
      <family val="1"/>
    </font>
    <font>
      <b/>
      <i/>
      <sz val="10"/>
      <color rgb="FF000000"/>
      <name val="Times New Roman"/>
      <family val="1"/>
    </font>
    <font>
      <i/>
      <sz val="10"/>
      <color rgb="FF000000"/>
      <name val="Times New Roman"/>
      <family val="1"/>
    </font>
    <font>
      <b/>
      <sz val="12"/>
      <color theme="1"/>
      <name val="Calibri"/>
      <family val="2"/>
      <charset val="163"/>
      <scheme val="minor"/>
    </font>
    <font>
      <sz val="12"/>
      <color theme="1"/>
      <name val="Calibri"/>
      <family val="2"/>
      <charset val="163"/>
      <scheme val="minor"/>
    </font>
    <font>
      <sz val="10"/>
      <color rgb="FFFF0000"/>
      <name val="Times New Roman"/>
      <family val="1"/>
    </font>
    <font>
      <sz val="12"/>
      <color rgb="FFFF0000"/>
      <name val="Times New Roman"/>
      <family val="1"/>
    </font>
    <font>
      <sz val="10"/>
      <name val="Times New Roman"/>
      <family val="1"/>
    </font>
    <font>
      <sz val="10"/>
      <color theme="9" tint="0.39997558519241921"/>
      <name val="Times New Roman"/>
      <family val="1"/>
    </font>
    <font>
      <sz val="11"/>
      <color theme="9" tint="0.39997558519241921"/>
      <name val="Calibri"/>
      <family val="2"/>
      <charset val="163"/>
      <scheme val="minor"/>
    </font>
    <font>
      <b/>
      <sz val="10"/>
      <color theme="9" tint="0.39997558519241921"/>
      <name val="Times New Roman"/>
      <family val="1"/>
    </font>
    <font>
      <sz val="10"/>
      <color theme="1"/>
      <name val="Times New Roman"/>
      <family val="1"/>
    </font>
    <font>
      <sz val="12"/>
      <color theme="9" tint="0.39997558519241921"/>
      <name val="Times New Roman"/>
      <family val="1"/>
    </font>
    <font>
      <b/>
      <sz val="12"/>
      <color theme="9" tint="0.39997558519241921"/>
      <name val="Times New Roman"/>
      <family val="1"/>
    </font>
    <font>
      <i/>
      <sz val="12"/>
      <color theme="9" tint="0.39997558519241921"/>
      <name val="Times New Roman"/>
      <family val="1"/>
    </font>
    <font>
      <sz val="12"/>
      <color theme="9" tint="0.59999389629810485"/>
      <name val="Times New Roman"/>
      <family val="1"/>
    </font>
    <font>
      <b/>
      <sz val="12"/>
      <color theme="9" tint="0.59999389629810485"/>
      <name val="Times New Roman"/>
      <family val="1"/>
    </font>
    <font>
      <i/>
      <sz val="12"/>
      <color theme="9" tint="0.59999389629810485"/>
      <name val="Times New Roman"/>
      <family val="1"/>
    </font>
    <font>
      <b/>
      <sz val="12"/>
      <color rgb="FFFF0000"/>
      <name val="Times New Roman"/>
      <family val="1"/>
    </font>
    <font>
      <sz val="12"/>
      <color theme="9" tint="0.39997558519241921"/>
      <name val="Times New Roman"/>
      <family val="1"/>
      <charset val="163"/>
    </font>
    <font>
      <b/>
      <sz val="12"/>
      <color theme="9" tint="0.39997558519241921"/>
      <name val="Times New Roman"/>
      <family val="1"/>
      <charset val="163"/>
    </font>
    <font>
      <i/>
      <sz val="11"/>
      <color theme="9" tint="0.39997558519241921"/>
      <name val="Calibri"/>
      <family val="2"/>
      <charset val="163"/>
      <scheme val="minor"/>
    </font>
    <font>
      <sz val="11"/>
      <color rgb="FFFF0000"/>
      <name val="Calibri"/>
      <family val="2"/>
      <charset val="163"/>
      <scheme val="minor"/>
    </font>
    <font>
      <b/>
      <sz val="12"/>
      <color rgb="FFFF0000"/>
      <name val="Times New Roman"/>
      <family val="1"/>
      <charset val="163"/>
    </font>
    <font>
      <sz val="11"/>
      <name val="Calibri"/>
      <family val="2"/>
      <scheme val="minor"/>
    </font>
  </fonts>
  <fills count="8">
    <fill>
      <patternFill patternType="none"/>
    </fill>
    <fill>
      <patternFill patternType="gray125"/>
    </fill>
    <fill>
      <patternFill patternType="solid">
        <fgColor rgb="FFFFFF00"/>
        <bgColor indexed="64"/>
      </patternFill>
    </fill>
    <fill>
      <patternFill patternType="solid">
        <fgColor rgb="FF00B050"/>
        <bgColor indexed="64"/>
      </patternFill>
    </fill>
    <fill>
      <patternFill patternType="solid">
        <fgColor rgb="FFA8D08D"/>
        <bgColor indexed="64"/>
      </patternFill>
    </fill>
    <fill>
      <patternFill patternType="solid">
        <fgColor theme="9" tint="0.59999389629810485"/>
        <bgColor indexed="64"/>
      </patternFill>
    </fill>
    <fill>
      <patternFill patternType="solid">
        <fgColor theme="7" tint="0.79998168889431442"/>
        <bgColor indexed="64"/>
      </patternFill>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s>
  <cellStyleXfs count="2">
    <xf numFmtId="0" fontId="0" fillId="0" borderId="0"/>
    <xf numFmtId="0" fontId="2" fillId="0" borderId="0"/>
  </cellStyleXfs>
  <cellXfs count="319">
    <xf numFmtId="0" fontId="0" fillId="0" borderId="0" xfId="0"/>
    <xf numFmtId="0" fontId="4" fillId="0" borderId="0" xfId="0" applyFont="1" applyFill="1" applyAlignment="1">
      <alignment horizontal="center" vertical="center" wrapText="1"/>
    </xf>
    <xf numFmtId="0" fontId="4" fillId="0" borderId="0" xfId="0" applyFont="1" applyFill="1" applyAlignment="1">
      <alignment wrapText="1"/>
    </xf>
    <xf numFmtId="0" fontId="5" fillId="0" borderId="0" xfId="0" applyFont="1" applyFill="1" applyAlignment="1">
      <alignment horizontal="center" vertical="center" wrapText="1"/>
    </xf>
    <xf numFmtId="0" fontId="5" fillId="0" borderId="0" xfId="0" applyFont="1" applyFill="1" applyAlignment="1">
      <alignment horizontal="center" vertical="center"/>
    </xf>
    <xf numFmtId="0" fontId="5" fillId="0" borderId="0" xfId="0" applyFont="1" applyFill="1" applyAlignment="1">
      <alignment horizontal="left" vertical="center"/>
    </xf>
    <xf numFmtId="1" fontId="5" fillId="0" borderId="0" xfId="0" applyNumberFormat="1" applyFont="1" applyFill="1" applyAlignment="1">
      <alignment horizontal="left"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9" fillId="0" borderId="1" xfId="0" applyFont="1" applyFill="1" applyBorder="1" applyAlignment="1">
      <alignment horizontal="left" vertical="center"/>
    </xf>
    <xf numFmtId="0" fontId="7" fillId="0" borderId="1" xfId="0" applyFont="1" applyFill="1" applyBorder="1" applyAlignment="1">
      <alignment vertical="center" wrapText="1"/>
    </xf>
    <xf numFmtId="0" fontId="10" fillId="0" borderId="1" xfId="0" applyFont="1" applyFill="1" applyBorder="1" applyAlignment="1">
      <alignment horizontal="center" vertical="center" wrapText="1"/>
    </xf>
    <xf numFmtId="0" fontId="5" fillId="0" borderId="0" xfId="0" applyFont="1" applyFill="1" applyAlignment="1">
      <alignment wrapText="1"/>
    </xf>
    <xf numFmtId="0" fontId="8" fillId="0" borderId="2" xfId="0" applyFont="1" applyFill="1" applyBorder="1" applyAlignment="1">
      <alignment vertical="center"/>
    </xf>
    <xf numFmtId="0" fontId="8" fillId="0" borderId="3" xfId="0" applyFont="1" applyFill="1" applyBorder="1" applyAlignment="1">
      <alignment vertical="center" wrapText="1"/>
    </xf>
    <xf numFmtId="0" fontId="8" fillId="0" borderId="1" xfId="0" applyFont="1" applyFill="1" applyBorder="1" applyAlignment="1">
      <alignment vertical="center" wrapText="1"/>
    </xf>
    <xf numFmtId="0" fontId="8" fillId="0" borderId="1" xfId="0" applyFont="1" applyFill="1" applyBorder="1" applyAlignment="1">
      <alignment horizontal="center" vertical="center"/>
    </xf>
    <xf numFmtId="0" fontId="0" fillId="0" borderId="1" xfId="0" applyFont="1" applyFill="1" applyBorder="1"/>
    <xf numFmtId="0" fontId="0" fillId="0" borderId="1" xfId="0" applyFont="1" applyFill="1" applyBorder="1" applyAlignment="1">
      <alignment horizontal="center"/>
    </xf>
    <xf numFmtId="0" fontId="0" fillId="0" borderId="1" xfId="0" applyFont="1" applyFill="1" applyBorder="1" applyAlignment="1">
      <alignment horizontal="center" vertical="center"/>
    </xf>
    <xf numFmtId="0" fontId="11" fillId="0" borderId="1" xfId="0" applyFont="1" applyFill="1" applyBorder="1" applyAlignment="1">
      <alignment horizontal="center" vertical="center" wrapText="1"/>
    </xf>
    <xf numFmtId="0" fontId="12" fillId="0" borderId="0" xfId="0" applyFont="1" applyFill="1"/>
    <xf numFmtId="0" fontId="8" fillId="0" borderId="1" xfId="0" applyFont="1" applyFill="1" applyBorder="1" applyAlignment="1">
      <alignment horizontal="left" vertical="center"/>
    </xf>
    <xf numFmtId="0" fontId="7" fillId="0" borderId="1" xfId="0" applyFont="1" applyFill="1" applyBorder="1" applyAlignment="1">
      <alignment horizontal="left" vertical="center" wrapText="1"/>
    </xf>
    <xf numFmtId="0" fontId="13" fillId="0" borderId="0" xfId="0" applyFont="1" applyFill="1" applyAlignment="1">
      <alignment wrapText="1"/>
    </xf>
    <xf numFmtId="0" fontId="11" fillId="0" borderId="1" xfId="0" applyFont="1" applyFill="1" applyBorder="1" applyAlignment="1">
      <alignment horizontal="center" vertical="center"/>
    </xf>
    <xf numFmtId="0" fontId="11" fillId="0" borderId="1" xfId="0" applyFont="1" applyFill="1" applyBorder="1" applyAlignment="1">
      <alignment horizontal="justify" vertical="center" wrapText="1"/>
    </xf>
    <xf numFmtId="0" fontId="11" fillId="0" borderId="1" xfId="0" quotePrefix="1" applyFont="1" applyFill="1" applyBorder="1" applyAlignment="1">
      <alignment horizontal="justify" vertical="center" wrapText="1"/>
    </xf>
    <xf numFmtId="0" fontId="11" fillId="0" borderId="1" xfId="0" applyFont="1" applyFill="1" applyBorder="1" applyAlignment="1">
      <alignment vertical="center" wrapText="1"/>
    </xf>
    <xf numFmtId="0" fontId="11" fillId="0" borderId="2" xfId="0" applyFont="1" applyFill="1" applyBorder="1" applyAlignment="1">
      <alignment wrapText="1"/>
    </xf>
    <xf numFmtId="0" fontId="6" fillId="0" borderId="0" xfId="0" applyFont="1" applyFill="1" applyAlignment="1">
      <alignment wrapText="1"/>
    </xf>
    <xf numFmtId="0" fontId="11" fillId="0" borderId="1" xfId="0" applyFont="1" applyFill="1" applyBorder="1" applyAlignment="1">
      <alignment horizontal="left" vertical="center" wrapText="1"/>
    </xf>
    <xf numFmtId="0" fontId="11" fillId="0" borderId="1" xfId="0" applyFont="1" applyFill="1" applyBorder="1" applyAlignment="1">
      <alignment horizontal="left" vertical="center"/>
    </xf>
    <xf numFmtId="0" fontId="11" fillId="0" borderId="1" xfId="0" quotePrefix="1" applyFont="1" applyFill="1" applyBorder="1" applyAlignment="1">
      <alignment horizontal="left" vertical="center" wrapText="1"/>
    </xf>
    <xf numFmtId="0" fontId="11" fillId="0" borderId="1" xfId="0" quotePrefix="1" applyFont="1" applyFill="1" applyBorder="1" applyAlignment="1">
      <alignment vertical="center" wrapText="1"/>
    </xf>
    <xf numFmtId="0" fontId="11" fillId="0" borderId="1" xfId="0" applyFont="1" applyFill="1" applyBorder="1" applyAlignment="1">
      <alignment wrapText="1"/>
    </xf>
    <xf numFmtId="0" fontId="10" fillId="0" borderId="1" xfId="0" applyFont="1" applyFill="1" applyBorder="1" applyAlignment="1">
      <alignment horizontal="left" vertical="center" wrapText="1"/>
    </xf>
    <xf numFmtId="0" fontId="10" fillId="0" borderId="1" xfId="0" quotePrefix="1" applyFont="1" applyFill="1" applyBorder="1" applyAlignment="1">
      <alignment horizontal="left" vertical="center" wrapText="1"/>
    </xf>
    <xf numFmtId="0" fontId="8" fillId="0" borderId="4" xfId="0" applyFont="1" applyFill="1" applyBorder="1" applyAlignment="1">
      <alignment vertical="center" wrapText="1"/>
    </xf>
    <xf numFmtId="0" fontId="10" fillId="0" borderId="1" xfId="0" applyFont="1" applyFill="1" applyBorder="1" applyAlignment="1">
      <alignment horizontal="left" vertical="center"/>
    </xf>
    <xf numFmtId="0" fontId="10" fillId="0" borderId="1" xfId="0" applyFont="1" applyFill="1" applyBorder="1" applyAlignment="1">
      <alignment vertical="center" wrapText="1"/>
    </xf>
    <xf numFmtId="0" fontId="10" fillId="0" borderId="1" xfId="0" applyFont="1" applyFill="1" applyBorder="1" applyAlignment="1">
      <alignment wrapText="1"/>
    </xf>
    <xf numFmtId="0" fontId="0" fillId="0" borderId="1" xfId="0" applyFont="1" applyFill="1" applyBorder="1" applyAlignment="1">
      <alignment vertical="center"/>
    </xf>
    <xf numFmtId="0" fontId="10" fillId="0" borderId="0" xfId="0" applyFont="1" applyFill="1" applyAlignment="1">
      <alignment horizontal="left"/>
    </xf>
    <xf numFmtId="0" fontId="7" fillId="0" borderId="1" xfId="0" applyFont="1" applyFill="1" applyBorder="1" applyAlignment="1">
      <alignment horizontal="left" vertical="center"/>
    </xf>
    <xf numFmtId="0" fontId="0" fillId="0" borderId="1" xfId="0" applyFont="1" applyFill="1" applyBorder="1" applyAlignment="1">
      <alignment horizontal="left" wrapText="1"/>
    </xf>
    <xf numFmtId="0" fontId="8" fillId="0" borderId="1" xfId="0" applyFont="1" applyFill="1" applyBorder="1" applyAlignment="1">
      <alignment horizontal="left" vertical="center" wrapText="1"/>
    </xf>
    <xf numFmtId="0" fontId="8" fillId="0" borderId="1" xfId="0" quotePrefix="1" applyFont="1" applyFill="1" applyBorder="1" applyAlignment="1">
      <alignment horizontal="left" vertical="center" wrapText="1"/>
    </xf>
    <xf numFmtId="0" fontId="14" fillId="0" borderId="0" xfId="0" applyFont="1" applyFill="1" applyAlignment="1">
      <alignment wrapText="1"/>
    </xf>
    <xf numFmtId="0" fontId="11" fillId="0" borderId="1" xfId="1" applyFont="1" applyFill="1" applyBorder="1" applyAlignment="1">
      <alignment horizontal="center" vertical="center" wrapText="1"/>
    </xf>
    <xf numFmtId="0" fontId="15" fillId="0" borderId="0" xfId="0" applyFont="1" applyFill="1" applyAlignment="1">
      <alignment wrapText="1"/>
    </xf>
    <xf numFmtId="1" fontId="10" fillId="0" borderId="1" xfId="0" quotePrefix="1" applyNumberFormat="1" applyFont="1" applyFill="1" applyBorder="1" applyAlignment="1">
      <alignment vertical="center" wrapText="1"/>
    </xf>
    <xf numFmtId="0" fontId="11" fillId="0" borderId="1" xfId="0" quotePrefix="1" applyFont="1" applyFill="1" applyBorder="1" applyAlignment="1">
      <alignment vertical="top" wrapText="1"/>
    </xf>
    <xf numFmtId="0" fontId="16" fillId="0" borderId="0" xfId="0" applyFont="1" applyFill="1" applyAlignment="1">
      <alignment wrapText="1"/>
    </xf>
    <xf numFmtId="0" fontId="8" fillId="0" borderId="2" xfId="0" applyFont="1" applyFill="1" applyBorder="1" applyAlignment="1">
      <alignment vertical="center" wrapText="1"/>
    </xf>
    <xf numFmtId="0" fontId="8" fillId="0" borderId="1" xfId="0" applyFont="1" applyFill="1" applyBorder="1" applyAlignment="1">
      <alignment horizontal="center"/>
    </xf>
    <xf numFmtId="0" fontId="11" fillId="0" borderId="1" xfId="0" applyFont="1" applyFill="1" applyBorder="1" applyAlignment="1">
      <alignment horizontal="left" vertical="top" wrapText="1"/>
    </xf>
    <xf numFmtId="0" fontId="7" fillId="0" borderId="1" xfId="0" applyFont="1" applyFill="1" applyBorder="1" applyAlignment="1">
      <alignment horizontal="left" vertical="top" wrapText="1"/>
    </xf>
    <xf numFmtId="0" fontId="8" fillId="0" borderId="1" xfId="0" applyFont="1" applyFill="1" applyBorder="1" applyAlignment="1">
      <alignment horizontal="left" vertical="top"/>
    </xf>
    <xf numFmtId="0" fontId="8" fillId="0" borderId="1" xfId="0" applyFont="1" applyFill="1" applyBorder="1" applyAlignment="1">
      <alignment horizontal="left" vertical="top" wrapText="1"/>
    </xf>
    <xf numFmtId="0" fontId="7" fillId="0" borderId="1" xfId="0" applyFont="1" applyFill="1" applyBorder="1" applyAlignment="1">
      <alignment horizontal="left" vertical="top"/>
    </xf>
    <xf numFmtId="0" fontId="10" fillId="0" borderId="0" xfId="0" applyFont="1" applyFill="1" applyAlignment="1">
      <alignment wrapText="1"/>
    </xf>
    <xf numFmtId="0" fontId="8" fillId="0" borderId="1" xfId="0" applyFont="1" applyFill="1" applyBorder="1" applyAlignment="1">
      <alignment horizontal="justify" vertical="center" wrapText="1"/>
    </xf>
    <xf numFmtId="0" fontId="17" fillId="0" borderId="0" xfId="0" applyFont="1" applyFill="1" applyAlignment="1">
      <alignment wrapText="1"/>
    </xf>
    <xf numFmtId="0" fontId="7" fillId="0" borderId="1" xfId="0" applyFont="1" applyFill="1" applyBorder="1" applyAlignment="1">
      <alignment vertical="top" wrapText="1"/>
    </xf>
    <xf numFmtId="0" fontId="7" fillId="0" borderId="1" xfId="0" applyFont="1" applyFill="1" applyBorder="1" applyAlignment="1">
      <alignment horizontal="center" vertical="top" wrapText="1"/>
    </xf>
    <xf numFmtId="0" fontId="8" fillId="0" borderId="0" xfId="0" applyFont="1" applyFill="1" applyAlignment="1">
      <alignment wrapText="1"/>
    </xf>
    <xf numFmtId="0" fontId="11" fillId="0" borderId="1" xfId="0" applyFont="1" applyFill="1" applyBorder="1" applyAlignment="1">
      <alignment horizontal="left" wrapText="1"/>
    </xf>
    <xf numFmtId="0" fontId="11" fillId="0" borderId="5" xfId="0" applyFont="1" applyFill="1" applyBorder="1" applyAlignment="1">
      <alignment horizontal="center" vertical="center" wrapText="1"/>
    </xf>
    <xf numFmtId="0" fontId="0" fillId="0" borderId="1" xfId="0" applyFont="1" applyFill="1" applyBorder="1" applyAlignment="1">
      <alignment horizontal="left"/>
    </xf>
    <xf numFmtId="0" fontId="12" fillId="0" borderId="0" xfId="0" applyFont="1" applyFill="1" applyAlignment="1">
      <alignment horizontal="left"/>
    </xf>
    <xf numFmtId="0" fontId="8" fillId="0" borderId="1" xfId="0" applyFont="1" applyFill="1" applyBorder="1" applyAlignment="1">
      <alignment vertical="center"/>
    </xf>
    <xf numFmtId="0" fontId="11" fillId="0" borderId="0" xfId="0" applyFont="1" applyFill="1" applyAlignment="1">
      <alignment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left" vertical="center"/>
    </xf>
    <xf numFmtId="0" fontId="5" fillId="0" borderId="1" xfId="0" applyFont="1" applyFill="1" applyBorder="1" applyAlignment="1">
      <alignment horizontal="left" vertical="center" wrapText="1"/>
    </xf>
    <xf numFmtId="0" fontId="5" fillId="0" borderId="1" xfId="0" applyFont="1" applyFill="1" applyBorder="1" applyAlignment="1">
      <alignment vertical="center" wrapText="1"/>
    </xf>
    <xf numFmtId="0" fontId="4" fillId="0" borderId="0" xfId="0" applyFont="1" applyFill="1" applyAlignment="1">
      <alignment horizontal="center" vertical="center"/>
    </xf>
    <xf numFmtId="0" fontId="4" fillId="0" borderId="0" xfId="0" applyFont="1" applyFill="1" applyAlignment="1">
      <alignment horizontal="center" wrapText="1"/>
    </xf>
    <xf numFmtId="0" fontId="20" fillId="0" borderId="0" xfId="0" applyFont="1" applyAlignment="1">
      <alignment horizontal="center" wrapText="1"/>
    </xf>
    <xf numFmtId="0" fontId="0" fillId="0" borderId="0" xfId="0" applyAlignment="1">
      <alignment horizontal="center" wrapText="1"/>
    </xf>
    <xf numFmtId="0" fontId="0" fillId="0" borderId="0" xfId="0" applyAlignment="1">
      <alignment wrapText="1"/>
    </xf>
    <xf numFmtId="0" fontId="0" fillId="0" borderId="0" xfId="0" applyAlignment="1">
      <alignment horizontal="center" vertical="center" wrapText="1"/>
    </xf>
    <xf numFmtId="0" fontId="18" fillId="0" borderId="0" xfId="0" applyFont="1" applyAlignment="1">
      <alignment wrapText="1"/>
    </xf>
    <xf numFmtId="0" fontId="21" fillId="0" borderId="1" xfId="0" applyFont="1" applyBorder="1" applyAlignment="1">
      <alignment horizontal="center" vertical="center" wrapText="1"/>
    </xf>
    <xf numFmtId="0" fontId="21" fillId="0" borderId="1" xfId="0" applyFont="1" applyBorder="1" applyAlignment="1">
      <alignment vertical="center" wrapText="1"/>
    </xf>
    <xf numFmtId="0" fontId="21" fillId="0" borderId="1" xfId="0" applyFont="1" applyBorder="1" applyAlignment="1">
      <alignment horizontal="center" wrapText="1"/>
    </xf>
    <xf numFmtId="0" fontId="22" fillId="0" borderId="1" xfId="0" applyFont="1" applyBorder="1" applyAlignment="1">
      <alignment horizontal="center" vertical="center" wrapText="1"/>
    </xf>
    <xf numFmtId="0" fontId="22" fillId="0" borderId="1" xfId="0" applyFont="1" applyBorder="1" applyAlignment="1">
      <alignment vertical="center" wrapText="1"/>
    </xf>
    <xf numFmtId="0" fontId="22" fillId="0" borderId="1" xfId="0" applyFont="1" applyBorder="1" applyAlignment="1">
      <alignment horizontal="left" vertical="center" wrapText="1"/>
    </xf>
    <xf numFmtId="0" fontId="22" fillId="0" borderId="1" xfId="0" applyFont="1" applyBorder="1" applyAlignment="1">
      <alignment horizontal="center" wrapText="1"/>
    </xf>
    <xf numFmtId="0" fontId="22" fillId="2" borderId="1" xfId="0" applyFont="1" applyFill="1" applyBorder="1" applyAlignment="1">
      <alignment horizontal="left" vertical="center" wrapText="1"/>
    </xf>
    <xf numFmtId="0" fontId="22" fillId="0" borderId="1" xfId="0" applyFont="1" applyBorder="1" applyAlignment="1">
      <alignment wrapText="1"/>
    </xf>
    <xf numFmtId="0" fontId="5" fillId="0" borderId="0" xfId="0" applyFont="1" applyFill="1" applyAlignment="1">
      <alignment vertical="center" wrapText="1"/>
    </xf>
    <xf numFmtId="3" fontId="7" fillId="0" borderId="1" xfId="0" applyNumberFormat="1" applyFont="1" applyFill="1" applyBorder="1" applyAlignment="1">
      <alignment horizontal="center" vertical="center" wrapText="1"/>
    </xf>
    <xf numFmtId="0" fontId="11" fillId="0" borderId="1" xfId="0" quotePrefix="1" applyFont="1" applyFill="1" applyBorder="1" applyAlignment="1">
      <alignment horizontal="center" vertical="center" wrapText="1"/>
    </xf>
    <xf numFmtId="0" fontId="10" fillId="0" borderId="1" xfId="0" applyFont="1" applyFill="1" applyBorder="1" applyAlignment="1">
      <alignment horizontal="justify" vertical="center" wrapText="1"/>
    </xf>
    <xf numFmtId="0" fontId="8" fillId="0" borderId="1" xfId="0" applyFont="1" applyFill="1" applyBorder="1" applyAlignment="1">
      <alignment wrapText="1"/>
    </xf>
    <xf numFmtId="0" fontId="7" fillId="0" borderId="1" xfId="0" applyFont="1" applyFill="1" applyBorder="1" applyAlignment="1">
      <alignment vertical="center"/>
    </xf>
    <xf numFmtId="0" fontId="23" fillId="0" borderId="0" xfId="0" applyFont="1" applyFill="1"/>
    <xf numFmtId="0" fontId="0" fillId="0" borderId="0" xfId="0" applyFont="1" applyFill="1" applyAlignment="1">
      <alignment horizontal="left"/>
    </xf>
    <xf numFmtId="0" fontId="23" fillId="0" borderId="0" xfId="0" applyFont="1" applyFill="1" applyAlignment="1">
      <alignment horizontal="left"/>
    </xf>
    <xf numFmtId="0" fontId="6" fillId="0" borderId="1" xfId="0" applyFont="1" applyFill="1" applyBorder="1" applyAlignment="1">
      <alignment wrapText="1"/>
    </xf>
    <xf numFmtId="0" fontId="4" fillId="0" borderId="1" xfId="0" applyFont="1" applyFill="1" applyBorder="1" applyAlignment="1">
      <alignment wrapText="1"/>
    </xf>
    <xf numFmtId="0" fontId="12" fillId="0" borderId="1" xfId="0" applyFont="1" applyFill="1" applyBorder="1"/>
    <xf numFmtId="0" fontId="6" fillId="0" borderId="1" xfId="0" quotePrefix="1" applyFont="1" applyFill="1" applyBorder="1" applyAlignment="1">
      <alignment wrapText="1"/>
    </xf>
    <xf numFmtId="0" fontId="15" fillId="0" borderId="1" xfId="0" applyFont="1" applyFill="1" applyBorder="1" applyAlignment="1">
      <alignment wrapText="1"/>
    </xf>
    <xf numFmtId="0" fontId="16" fillId="0" borderId="1" xfId="0" applyFont="1" applyFill="1" applyBorder="1" applyAlignment="1">
      <alignment wrapText="1"/>
    </xf>
    <xf numFmtId="0" fontId="7" fillId="3" borderId="1" xfId="0" applyFont="1" applyFill="1" applyBorder="1" applyAlignment="1">
      <alignment horizontal="center" vertical="center" wrapText="1"/>
    </xf>
    <xf numFmtId="3" fontId="5" fillId="0" borderId="0" xfId="0" applyNumberFormat="1" applyFont="1" applyFill="1" applyAlignment="1">
      <alignment horizontal="center" vertical="center" wrapText="1"/>
    </xf>
    <xf numFmtId="0" fontId="6"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vertical="center"/>
    </xf>
    <xf numFmtId="0" fontId="4" fillId="0" borderId="3" xfId="0" applyFont="1" applyFill="1" applyBorder="1" applyAlignment="1">
      <alignment vertical="center"/>
    </xf>
    <xf numFmtId="0" fontId="4" fillId="0" borderId="1" xfId="0" applyFont="1" applyFill="1" applyBorder="1" applyAlignment="1">
      <alignment horizontal="center" wrapText="1"/>
    </xf>
    <xf numFmtId="0" fontId="13" fillId="0" borderId="1" xfId="0" applyFont="1" applyFill="1" applyBorder="1" applyAlignment="1">
      <alignment horizontal="center" wrapText="1"/>
    </xf>
    <xf numFmtId="2" fontId="8" fillId="0" borderId="1" xfId="0" applyNumberFormat="1" applyFont="1" applyFill="1" applyBorder="1" applyAlignment="1">
      <alignment horizontal="center" vertical="center" wrapText="1"/>
    </xf>
    <xf numFmtId="0" fontId="7" fillId="3" borderId="2" xfId="0" applyFont="1" applyFill="1" applyBorder="1" applyAlignment="1">
      <alignment vertical="center"/>
    </xf>
    <xf numFmtId="0" fontId="7" fillId="3" borderId="3" xfId="0" applyFont="1" applyFill="1" applyBorder="1" applyAlignment="1">
      <alignment vertical="center" wrapText="1"/>
    </xf>
    <xf numFmtId="0" fontId="3" fillId="0" borderId="0" xfId="0" applyFont="1" applyAlignment="1">
      <alignment vertical="center"/>
    </xf>
    <xf numFmtId="0" fontId="4" fillId="0" borderId="0" xfId="0" applyFont="1" applyAlignment="1">
      <alignment horizontal="center" vertical="center"/>
    </xf>
    <xf numFmtId="0" fontId="4" fillId="0" borderId="0" xfId="0" applyFont="1"/>
    <xf numFmtId="0" fontId="5" fillId="0" borderId="0" xfId="0" applyFont="1" applyAlignment="1">
      <alignment horizontal="center" vertical="center"/>
    </xf>
    <xf numFmtId="0" fontId="5" fillId="0" borderId="0" xfId="0" applyFont="1" applyAlignment="1">
      <alignment horizontal="left" vertical="center"/>
    </xf>
    <xf numFmtId="0" fontId="25" fillId="4" borderId="1" xfId="0" applyFont="1" applyFill="1" applyBorder="1" applyAlignment="1">
      <alignment horizontal="center" vertical="center" wrapText="1"/>
    </xf>
    <xf numFmtId="0" fontId="25" fillId="0" borderId="1" xfId="0" applyFont="1" applyBorder="1" applyAlignment="1">
      <alignment vertical="center" wrapText="1"/>
    </xf>
    <xf numFmtId="0" fontId="26" fillId="0" borderId="1" xfId="0" applyFont="1" applyBorder="1" applyAlignment="1">
      <alignment vertical="center" wrapText="1"/>
    </xf>
    <xf numFmtId="0" fontId="27" fillId="0" borderId="1" xfId="0" applyFont="1" applyBorder="1" applyAlignment="1">
      <alignment horizontal="justify" vertical="center" wrapText="1"/>
    </xf>
    <xf numFmtId="0" fontId="26" fillId="0" borderId="1" xfId="0" applyFont="1" applyBorder="1" applyAlignment="1">
      <alignment horizontal="justify" vertical="center" wrapText="1"/>
    </xf>
    <xf numFmtId="0" fontId="26" fillId="0" borderId="1" xfId="0" applyFont="1" applyBorder="1" applyAlignment="1">
      <alignment horizontal="center" vertical="center" wrapText="1"/>
    </xf>
    <xf numFmtId="0" fontId="28" fillId="0" borderId="1" xfId="0" applyFont="1" applyBorder="1" applyAlignment="1">
      <alignment horizontal="justify" vertical="center" wrapText="1"/>
    </xf>
    <xf numFmtId="0" fontId="1" fillId="0" borderId="1" xfId="0" applyFont="1" applyBorder="1" applyAlignment="1">
      <alignment vertical="center" wrapText="1"/>
    </xf>
    <xf numFmtId="0" fontId="0" fillId="0" borderId="1" xfId="0" applyBorder="1" applyAlignment="1">
      <alignment vertical="center" wrapText="1"/>
    </xf>
    <xf numFmtId="0" fontId="27" fillId="0" borderId="1" xfId="0" applyFont="1" applyBorder="1" applyAlignment="1">
      <alignment horizontal="center" vertical="center" wrapText="1"/>
    </xf>
    <xf numFmtId="0" fontId="25" fillId="0" borderId="1" xfId="0" applyFont="1" applyBorder="1" applyAlignment="1">
      <alignment horizontal="justify" vertical="center" wrapText="1"/>
    </xf>
    <xf numFmtId="0" fontId="0" fillId="0" borderId="1" xfId="0" applyBorder="1" applyAlignment="1">
      <alignment vertical="top" wrapText="1"/>
    </xf>
    <xf numFmtId="0" fontId="25" fillId="0" borderId="1" xfId="0" applyFont="1" applyBorder="1" applyAlignment="1">
      <alignment horizontal="center" vertical="center" wrapText="1"/>
    </xf>
    <xf numFmtId="0" fontId="3" fillId="0" borderId="0" xfId="0" applyFont="1" applyAlignment="1">
      <alignment horizontal="center" vertical="center"/>
    </xf>
    <xf numFmtId="0" fontId="0" fillId="0" borderId="0" xfId="0" applyAlignment="1">
      <alignment horizontal="center"/>
    </xf>
    <xf numFmtId="0" fontId="3" fillId="0" borderId="0" xfId="0" applyFont="1" applyAlignment="1">
      <alignment vertical="center" wrapText="1"/>
    </xf>
    <xf numFmtId="0" fontId="4" fillId="0" borderId="0" xfId="0" applyFont="1" applyAlignment="1">
      <alignment horizontal="center" vertical="center" wrapText="1"/>
    </xf>
    <xf numFmtId="0" fontId="4" fillId="0" borderId="0" xfId="0" applyFont="1" applyAlignment="1">
      <alignment wrapText="1"/>
    </xf>
    <xf numFmtId="0" fontId="5" fillId="0" borderId="0" xfId="0" applyFont="1" applyAlignment="1">
      <alignment vertical="center" wrapText="1"/>
    </xf>
    <xf numFmtId="0" fontId="25" fillId="0" borderId="1" xfId="0" applyFont="1" applyBorder="1" applyAlignment="1">
      <alignment vertical="center"/>
    </xf>
    <xf numFmtId="0" fontId="25" fillId="0" borderId="1" xfId="0" applyFont="1" applyBorder="1" applyAlignment="1">
      <alignment horizontal="center" vertical="center"/>
    </xf>
    <xf numFmtId="0" fontId="26" fillId="0" borderId="1" xfId="0" applyFont="1" applyBorder="1" applyAlignment="1">
      <alignment vertical="center"/>
    </xf>
    <xf numFmtId="0" fontId="27" fillId="0" borderId="1" xfId="0" applyFont="1" applyBorder="1" applyAlignment="1">
      <alignment horizontal="justify" vertical="center"/>
    </xf>
    <xf numFmtId="0" fontId="27" fillId="0" borderId="1" xfId="0" applyFont="1" applyBorder="1" applyAlignment="1">
      <alignment horizontal="center" vertical="center"/>
    </xf>
    <xf numFmtId="0" fontId="26" fillId="0" borderId="1" xfId="0" applyFont="1" applyBorder="1" applyAlignment="1">
      <alignment horizontal="justify" vertical="center"/>
    </xf>
    <xf numFmtId="0" fontId="26" fillId="0" borderId="1" xfId="0" applyFont="1" applyBorder="1" applyAlignment="1">
      <alignment horizontal="center" vertical="center"/>
    </xf>
    <xf numFmtId="0" fontId="28" fillId="0" borderId="1" xfId="0" applyFont="1" applyBorder="1" applyAlignment="1">
      <alignment horizontal="justify" vertical="center"/>
    </xf>
    <xf numFmtId="0" fontId="1" fillId="0" borderId="1" xfId="0" applyFont="1" applyBorder="1" applyAlignment="1">
      <alignment vertical="center"/>
    </xf>
    <xf numFmtId="0" fontId="0" fillId="0" borderId="1" xfId="0" applyBorder="1" applyAlignment="1">
      <alignment vertical="center"/>
    </xf>
    <xf numFmtId="0" fontId="25" fillId="0" borderId="1" xfId="0" applyFont="1" applyBorder="1" applyAlignment="1">
      <alignment horizontal="justify" vertical="center"/>
    </xf>
    <xf numFmtId="0" fontId="0" fillId="0" borderId="1" xfId="0" applyBorder="1" applyAlignment="1">
      <alignment vertical="top"/>
    </xf>
    <xf numFmtId="0" fontId="0" fillId="0" borderId="0" xfId="0" applyFont="1"/>
    <xf numFmtId="0" fontId="8" fillId="0" borderId="0" xfId="0" applyFont="1" applyAlignment="1">
      <alignment vertical="center"/>
    </xf>
    <xf numFmtId="0" fontId="29" fillId="0" borderId="0" xfId="0" applyFont="1" applyAlignment="1"/>
    <xf numFmtId="0" fontId="30" fillId="0" borderId="0" xfId="0" applyFont="1"/>
    <xf numFmtId="0" fontId="11" fillId="0" borderId="1" xfId="0" applyFont="1" applyBorder="1" applyAlignment="1">
      <alignment vertical="center" wrapText="1"/>
    </xf>
    <xf numFmtId="0" fontId="11" fillId="0" borderId="0" xfId="0" applyFont="1" applyAlignment="1">
      <alignment vertical="center"/>
    </xf>
    <xf numFmtId="0" fontId="29" fillId="0" borderId="0" xfId="0" applyFont="1"/>
    <xf numFmtId="0" fontId="8" fillId="5" borderId="1" xfId="0" applyFont="1" applyFill="1" applyBorder="1" applyAlignment="1">
      <alignment vertical="center" wrapText="1"/>
    </xf>
    <xf numFmtId="0" fontId="27" fillId="0" borderId="1" xfId="0" quotePrefix="1" applyFont="1" applyBorder="1" applyAlignment="1">
      <alignment horizontal="justify" vertical="center"/>
    </xf>
    <xf numFmtId="0" fontId="27" fillId="0" borderId="1" xfId="0" quotePrefix="1" applyFont="1" applyBorder="1" applyAlignment="1">
      <alignment horizontal="center" vertical="center" wrapText="1"/>
    </xf>
    <xf numFmtId="0" fontId="31" fillId="0" borderId="1" xfId="0" applyFont="1" applyBorder="1" applyAlignment="1">
      <alignment horizontal="justify" vertical="center" wrapText="1"/>
    </xf>
    <xf numFmtId="0" fontId="8" fillId="2" borderId="1" xfId="0" applyFont="1" applyFill="1" applyBorder="1" applyAlignment="1">
      <alignment horizontal="center" vertical="center" wrapText="1"/>
    </xf>
    <xf numFmtId="0" fontId="11" fillId="2" borderId="1" xfId="0" applyFont="1" applyFill="1" applyBorder="1" applyAlignment="1">
      <alignment horizontal="center" vertical="center" wrapText="1"/>
    </xf>
    <xf numFmtId="0" fontId="8" fillId="6" borderId="1" xfId="0" applyFont="1" applyFill="1" applyBorder="1" applyAlignment="1">
      <alignment horizontal="center" vertical="center" wrapText="1"/>
    </xf>
    <xf numFmtId="0" fontId="11" fillId="6" borderId="1" xfId="0" applyFont="1" applyFill="1" applyBorder="1" applyAlignment="1">
      <alignment horizontal="center" vertical="center" wrapText="1"/>
    </xf>
    <xf numFmtId="0" fontId="11" fillId="7" borderId="1" xfId="0" applyFont="1" applyFill="1" applyBorder="1" applyAlignment="1">
      <alignment horizontal="center" vertical="center" wrapText="1"/>
    </xf>
    <xf numFmtId="0" fontId="7" fillId="6"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32" fillId="0" borderId="1" xfId="0" quotePrefix="1" applyFont="1" applyFill="1" applyBorder="1" applyAlignment="1">
      <alignment horizontal="left" vertical="center" wrapText="1"/>
    </xf>
    <xf numFmtId="0" fontId="33" fillId="0" borderId="1" xfId="0" applyFont="1" applyBorder="1" applyAlignment="1">
      <alignment horizontal="justify" vertical="center" wrapText="1"/>
    </xf>
    <xf numFmtId="0" fontId="34" fillId="0" borderId="1" xfId="0" applyFont="1" applyBorder="1" applyAlignment="1">
      <alignment horizontal="justify" vertical="center" wrapText="1"/>
    </xf>
    <xf numFmtId="0" fontId="35" fillId="0" borderId="0" xfId="0" applyFont="1"/>
    <xf numFmtId="0" fontId="36" fillId="0" borderId="1" xfId="0" applyFont="1" applyBorder="1" applyAlignment="1">
      <alignment horizontal="center" vertical="center" wrapText="1"/>
    </xf>
    <xf numFmtId="0" fontId="36" fillId="0" borderId="1" xfId="0" applyFont="1" applyBorder="1" applyAlignment="1">
      <alignment horizontal="justify" vertical="center" wrapText="1"/>
    </xf>
    <xf numFmtId="0" fontId="36" fillId="0" borderId="1" xfId="0" applyFont="1" applyBorder="1" applyAlignment="1">
      <alignment horizontal="justify" vertical="center"/>
    </xf>
    <xf numFmtId="0" fontId="36" fillId="0" borderId="1" xfId="0" applyFont="1" applyBorder="1" applyAlignment="1">
      <alignment horizontal="center" vertical="center"/>
    </xf>
    <xf numFmtId="0" fontId="34" fillId="0" borderId="1" xfId="0" applyFont="1" applyBorder="1" applyAlignment="1">
      <alignment horizontal="center" vertical="center" wrapText="1"/>
    </xf>
    <xf numFmtId="0" fontId="37" fillId="0" borderId="1" xfId="0" applyFont="1" applyBorder="1" applyAlignment="1">
      <alignment horizontal="justify" vertical="center" wrapText="1"/>
    </xf>
    <xf numFmtId="0" fontId="38" fillId="0" borderId="1" xfId="0" applyFont="1" applyFill="1" applyBorder="1" applyAlignment="1">
      <alignment horizontal="center" vertical="center" wrapText="1"/>
    </xf>
    <xf numFmtId="0" fontId="39" fillId="0" borderId="1" xfId="0" applyFont="1" applyFill="1" applyBorder="1" applyAlignment="1">
      <alignment horizontal="left" vertical="center"/>
    </xf>
    <xf numFmtId="0" fontId="38" fillId="0" borderId="1" xfId="0" applyFont="1" applyFill="1" applyBorder="1" applyAlignment="1">
      <alignment horizontal="left" vertical="center" wrapText="1"/>
    </xf>
    <xf numFmtId="0" fontId="38" fillId="0" borderId="1" xfId="0" quotePrefix="1" applyFont="1" applyFill="1" applyBorder="1" applyAlignment="1">
      <alignment horizontal="left" vertical="center" wrapText="1"/>
    </xf>
    <xf numFmtId="0" fontId="39" fillId="0" borderId="1" xfId="0" applyFont="1" applyFill="1" applyBorder="1" applyAlignment="1">
      <alignment vertical="center" wrapText="1"/>
    </xf>
    <xf numFmtId="0" fontId="40" fillId="0" borderId="0" xfId="0" applyFont="1" applyFill="1" applyAlignment="1">
      <alignment wrapText="1"/>
    </xf>
    <xf numFmtId="0" fontId="41" fillId="0" borderId="1" xfId="0" applyFont="1" applyFill="1" applyBorder="1" applyAlignment="1">
      <alignment horizontal="center" vertical="center" wrapText="1"/>
    </xf>
    <xf numFmtId="0" fontId="42" fillId="0" borderId="1" xfId="0" applyFont="1" applyFill="1" applyBorder="1" applyAlignment="1">
      <alignment horizontal="left" vertical="center"/>
    </xf>
    <xf numFmtId="0" fontId="41" fillId="0" borderId="1" xfId="0" applyFont="1" applyFill="1" applyBorder="1" applyAlignment="1">
      <alignment horizontal="left" vertical="center" wrapText="1"/>
    </xf>
    <xf numFmtId="0" fontId="41" fillId="0" borderId="1" xfId="0" quotePrefix="1" applyFont="1" applyFill="1" applyBorder="1" applyAlignment="1">
      <alignment horizontal="left" vertical="center" wrapText="1"/>
    </xf>
    <xf numFmtId="0" fontId="42" fillId="0" borderId="1" xfId="0" applyFont="1" applyFill="1" applyBorder="1" applyAlignment="1">
      <alignment vertical="center" wrapText="1"/>
    </xf>
    <xf numFmtId="0" fontId="43" fillId="0" borderId="1" xfId="0" applyFont="1" applyFill="1" applyBorder="1" applyAlignment="1">
      <alignment wrapText="1"/>
    </xf>
    <xf numFmtId="0" fontId="43" fillId="0" borderId="0" xfId="0" applyFont="1" applyFill="1" applyAlignment="1">
      <alignment wrapText="1"/>
    </xf>
    <xf numFmtId="0" fontId="42" fillId="0" borderId="1" xfId="0" quotePrefix="1" applyFont="1" applyFill="1" applyBorder="1" applyAlignment="1">
      <alignment horizontal="left" vertical="top"/>
    </xf>
    <xf numFmtId="0" fontId="41" fillId="0" borderId="1" xfId="0" quotePrefix="1" applyFont="1" applyFill="1" applyBorder="1" applyAlignment="1">
      <alignment vertical="center" wrapText="1"/>
    </xf>
    <xf numFmtId="0" fontId="41" fillId="0" borderId="1" xfId="0" applyFont="1" applyFill="1" applyBorder="1" applyAlignment="1">
      <alignment wrapText="1"/>
    </xf>
    <xf numFmtId="0" fontId="42" fillId="0" borderId="0" xfId="0" applyFont="1" applyFill="1" applyAlignment="1">
      <alignment wrapText="1"/>
    </xf>
    <xf numFmtId="0" fontId="42" fillId="0" borderId="1" xfId="0" applyFont="1" applyFill="1" applyBorder="1" applyAlignment="1">
      <alignment horizontal="left" vertical="top"/>
    </xf>
    <xf numFmtId="0" fontId="41" fillId="0" borderId="3" xfId="0" applyFont="1" applyFill="1" applyBorder="1" applyAlignment="1">
      <alignment horizontal="left" vertical="center" wrapText="1"/>
    </xf>
    <xf numFmtId="0" fontId="42" fillId="0" borderId="1" xfId="0" applyFont="1" applyFill="1" applyBorder="1" applyAlignment="1">
      <alignment vertical="top" wrapText="1"/>
    </xf>
    <xf numFmtId="0" fontId="41" fillId="0" borderId="1" xfId="0" applyFont="1" applyFill="1" applyBorder="1" applyAlignment="1">
      <alignment horizontal="left" vertical="center"/>
    </xf>
    <xf numFmtId="0" fontId="41" fillId="0" borderId="1" xfId="0" applyFont="1" applyFill="1" applyBorder="1" applyAlignment="1">
      <alignment vertical="center" wrapText="1"/>
    </xf>
    <xf numFmtId="0" fontId="42" fillId="0" borderId="1" xfId="0" applyFont="1" applyFill="1" applyBorder="1" applyAlignment="1">
      <alignment horizontal="left"/>
    </xf>
    <xf numFmtId="0" fontId="41" fillId="0" borderId="1" xfId="0" applyFont="1" applyFill="1" applyBorder="1" applyAlignment="1">
      <alignment vertical="top" wrapText="1"/>
    </xf>
    <xf numFmtId="0" fontId="41" fillId="0" borderId="0" xfId="0" applyFont="1" applyFill="1" applyAlignment="1">
      <alignment wrapText="1"/>
    </xf>
    <xf numFmtId="0" fontId="41" fillId="0" borderId="5" xfId="0" applyFont="1" applyFill="1" applyBorder="1" applyAlignment="1">
      <alignment horizontal="center" vertical="center" wrapText="1"/>
    </xf>
    <xf numFmtId="0" fontId="41" fillId="0" borderId="1" xfId="0" applyFont="1" applyFill="1" applyBorder="1" applyAlignment="1">
      <alignment horizontal="justify" vertical="center" wrapText="1"/>
    </xf>
    <xf numFmtId="0" fontId="41" fillId="0" borderId="1" xfId="0" quotePrefix="1" applyFont="1" applyFill="1" applyBorder="1" applyAlignment="1">
      <alignment vertical="top" wrapText="1"/>
    </xf>
    <xf numFmtId="1" fontId="41" fillId="0" borderId="1" xfId="0" quotePrefix="1" applyNumberFormat="1" applyFont="1" applyFill="1" applyBorder="1" applyAlignment="1">
      <alignment vertical="center" wrapText="1"/>
    </xf>
    <xf numFmtId="0" fontId="32" fillId="7" borderId="1" xfId="0" applyFont="1" applyFill="1" applyBorder="1" applyAlignment="1">
      <alignment horizontal="center" vertical="center" wrapText="1"/>
    </xf>
    <xf numFmtId="0" fontId="44" fillId="7" borderId="1" xfId="0" quotePrefix="1" applyFont="1" applyFill="1" applyBorder="1" applyAlignment="1">
      <alignment horizontal="left" vertical="top"/>
    </xf>
    <xf numFmtId="0" fontId="32" fillId="7" borderId="1" xfId="0" quotePrefix="1" applyFont="1" applyFill="1" applyBorder="1" applyAlignment="1">
      <alignment horizontal="left" vertical="center" wrapText="1"/>
    </xf>
    <xf numFmtId="0" fontId="32" fillId="7" borderId="1" xfId="0" quotePrefix="1" applyFont="1" applyFill="1" applyBorder="1" applyAlignment="1">
      <alignment vertical="center" wrapText="1"/>
    </xf>
    <xf numFmtId="0" fontId="32" fillId="7" borderId="1" xfId="0" applyFont="1" applyFill="1" applyBorder="1" applyAlignment="1">
      <alignment vertical="center" wrapText="1"/>
    </xf>
    <xf numFmtId="0" fontId="17" fillId="7" borderId="1" xfId="0" applyFont="1" applyFill="1" applyBorder="1" applyAlignment="1">
      <alignment wrapText="1"/>
    </xf>
    <xf numFmtId="0" fontId="17" fillId="7" borderId="0" xfId="0" applyFont="1" applyFill="1" applyAlignment="1">
      <alignment wrapText="1"/>
    </xf>
    <xf numFmtId="0" fontId="32" fillId="0" borderId="1" xfId="0" applyFont="1" applyFill="1" applyBorder="1" applyAlignment="1">
      <alignment horizontal="center" vertical="center" wrapText="1"/>
    </xf>
    <xf numFmtId="0" fontId="32" fillId="0" borderId="1" xfId="0" applyFont="1" applyFill="1" applyBorder="1" applyAlignment="1">
      <alignment horizontal="justify" vertical="center" wrapText="1"/>
    </xf>
    <xf numFmtId="0" fontId="32" fillId="0" borderId="1" xfId="0" applyFont="1" applyFill="1" applyBorder="1" applyAlignment="1">
      <alignment horizontal="left" vertical="center" wrapText="1"/>
    </xf>
    <xf numFmtId="0" fontId="32" fillId="0" borderId="1" xfId="0" quotePrefix="1" applyFont="1" applyFill="1" applyBorder="1" applyAlignment="1">
      <alignment vertical="center" wrapText="1"/>
    </xf>
    <xf numFmtId="0" fontId="32" fillId="0" borderId="1" xfId="0" applyFont="1" applyFill="1" applyBorder="1" applyAlignment="1">
      <alignment vertical="center" wrapText="1"/>
    </xf>
    <xf numFmtId="0" fontId="32" fillId="0" borderId="1" xfId="0" applyFont="1" applyFill="1" applyBorder="1" applyAlignment="1">
      <alignment wrapText="1"/>
    </xf>
    <xf numFmtId="0" fontId="38" fillId="0" borderId="1" xfId="0" quotePrefix="1" applyFont="1" applyFill="1" applyBorder="1" applyAlignment="1">
      <alignment horizontal="center" vertical="center" wrapText="1"/>
    </xf>
    <xf numFmtId="0" fontId="45" fillId="7" borderId="1" xfId="0" applyFont="1" applyFill="1" applyBorder="1" applyAlignment="1">
      <alignment horizontal="center" vertical="center" wrapText="1"/>
    </xf>
    <xf numFmtId="0" fontId="46" fillId="7" borderId="1" xfId="0" applyFont="1" applyFill="1" applyBorder="1" applyAlignment="1">
      <alignment vertical="center"/>
    </xf>
    <xf numFmtId="0" fontId="38" fillId="7" borderId="1" xfId="0" applyFont="1" applyFill="1" applyBorder="1" applyAlignment="1">
      <alignment horizontal="left" vertical="center" wrapText="1"/>
    </xf>
    <xf numFmtId="0" fontId="38" fillId="7" borderId="1" xfId="0" quotePrefix="1" applyFont="1" applyFill="1" applyBorder="1" applyAlignment="1">
      <alignment vertical="center" wrapText="1"/>
    </xf>
    <xf numFmtId="0" fontId="38" fillId="7" borderId="1" xfId="0" applyFont="1" applyFill="1" applyBorder="1" applyAlignment="1">
      <alignment horizontal="center" vertical="center"/>
    </xf>
    <xf numFmtId="0" fontId="38" fillId="7" borderId="1" xfId="0" applyFont="1" applyFill="1" applyBorder="1" applyAlignment="1">
      <alignment vertical="center" wrapText="1"/>
    </xf>
    <xf numFmtId="0" fontId="35" fillId="7" borderId="1" xfId="0" applyFont="1" applyFill="1" applyBorder="1"/>
    <xf numFmtId="0" fontId="38" fillId="7" borderId="1" xfId="0" applyFont="1" applyFill="1" applyBorder="1" applyAlignment="1">
      <alignment horizontal="center" vertical="center" wrapText="1"/>
    </xf>
    <xf numFmtId="0" fontId="38" fillId="7" borderId="1" xfId="0" quotePrefix="1" applyFont="1" applyFill="1" applyBorder="1" applyAlignment="1">
      <alignment horizontal="center" vertical="center" wrapText="1"/>
    </xf>
    <xf numFmtId="0" fontId="47" fillId="7" borderId="0" xfId="0" applyFont="1" applyFill="1"/>
    <xf numFmtId="0" fontId="39" fillId="0" borderId="1" xfId="0" applyFont="1" applyFill="1" applyBorder="1" applyAlignment="1">
      <alignment horizontal="left" vertical="top"/>
    </xf>
    <xf numFmtId="0" fontId="38" fillId="0" borderId="1" xfId="0" applyFont="1" applyFill="1" applyBorder="1" applyAlignment="1">
      <alignment vertical="center" wrapText="1"/>
    </xf>
    <xf numFmtId="0" fontId="39" fillId="0" borderId="0" xfId="0" applyFont="1" applyFill="1" applyAlignment="1">
      <alignment wrapText="1"/>
    </xf>
    <xf numFmtId="0" fontId="46" fillId="0" borderId="1" xfId="0" applyFont="1" applyFill="1" applyBorder="1" applyAlignment="1">
      <alignment vertical="center"/>
    </xf>
    <xf numFmtId="0" fontId="35" fillId="0" borderId="1" xfId="0" applyFont="1" applyFill="1" applyBorder="1"/>
    <xf numFmtId="0" fontId="35" fillId="0" borderId="0" xfId="0" applyFont="1" applyFill="1"/>
    <xf numFmtId="0" fontId="38" fillId="0" borderId="1" xfId="0" applyFont="1" applyFill="1" applyBorder="1" applyAlignment="1">
      <alignment horizontal="center" vertical="center"/>
    </xf>
    <xf numFmtId="0" fontId="38" fillId="0" borderId="1" xfId="0" quotePrefix="1" applyFont="1" applyFill="1" applyBorder="1" applyAlignment="1">
      <alignment vertical="center" wrapText="1"/>
    </xf>
    <xf numFmtId="0" fontId="35" fillId="0" borderId="1" xfId="0" applyFont="1" applyFill="1" applyBorder="1" applyAlignment="1">
      <alignment horizontal="left"/>
    </xf>
    <xf numFmtId="0" fontId="35" fillId="0" borderId="0" xfId="0" applyFont="1" applyFill="1" applyAlignment="1">
      <alignment horizontal="left"/>
    </xf>
    <xf numFmtId="0" fontId="38" fillId="0" borderId="1" xfId="0" applyFont="1" applyFill="1" applyBorder="1" applyAlignment="1">
      <alignment horizontal="justify" vertical="center" wrapText="1"/>
    </xf>
    <xf numFmtId="0" fontId="39" fillId="0" borderId="1" xfId="0" applyFont="1" applyFill="1" applyBorder="1" applyAlignment="1">
      <alignment vertical="center"/>
    </xf>
    <xf numFmtId="0" fontId="38" fillId="0" borderId="1" xfId="0" quotePrefix="1" applyFont="1" applyFill="1" applyBorder="1" applyAlignment="1">
      <alignment vertical="top" wrapText="1"/>
    </xf>
    <xf numFmtId="1" fontId="38" fillId="0" borderId="1" xfId="0" quotePrefix="1" applyNumberFormat="1" applyFont="1" applyFill="1" applyBorder="1" applyAlignment="1">
      <alignment vertical="center" wrapText="1"/>
    </xf>
    <xf numFmtId="0" fontId="38" fillId="0" borderId="0" xfId="0" applyFont="1" applyFill="1" applyAlignment="1">
      <alignment wrapText="1"/>
    </xf>
    <xf numFmtId="0" fontId="44" fillId="0" borderId="1" xfId="0" applyFont="1" applyFill="1" applyBorder="1" applyAlignment="1">
      <alignment horizontal="justify" vertical="center" wrapText="1"/>
    </xf>
    <xf numFmtId="0" fontId="32" fillId="0" borderId="1" xfId="0" applyFont="1" applyFill="1" applyBorder="1" applyAlignment="1">
      <alignment vertical="top" wrapText="1"/>
    </xf>
    <xf numFmtId="0" fontId="48" fillId="0" borderId="1" xfId="0" applyFont="1" applyFill="1" applyBorder="1"/>
    <xf numFmtId="0" fontId="49" fillId="0" borderId="1" xfId="0" applyFont="1" applyFill="1" applyBorder="1" applyAlignment="1">
      <alignment vertical="center"/>
    </xf>
    <xf numFmtId="0" fontId="32" fillId="0" borderId="1" xfId="0" applyFont="1" applyFill="1" applyBorder="1" applyAlignment="1">
      <alignment horizontal="center" vertical="center"/>
    </xf>
    <xf numFmtId="0" fontId="48" fillId="0" borderId="0" xfId="0" applyFont="1" applyFill="1"/>
    <xf numFmtId="0" fontId="27" fillId="7" borderId="1" xfId="0" applyFont="1" applyFill="1" applyBorder="1" applyAlignment="1">
      <alignment horizontal="center" vertical="center" wrapText="1"/>
    </xf>
    <xf numFmtId="0" fontId="27" fillId="7" borderId="1" xfId="0" applyFont="1" applyFill="1" applyBorder="1" applyAlignment="1">
      <alignment horizontal="justify" vertical="center" wrapText="1"/>
    </xf>
    <xf numFmtId="0" fontId="26" fillId="7" borderId="1" xfId="0" applyFont="1" applyFill="1" applyBorder="1" applyAlignment="1">
      <alignment horizontal="justify" vertical="center" wrapText="1"/>
    </xf>
    <xf numFmtId="0" fontId="0" fillId="7" borderId="0" xfId="0" applyFill="1"/>
    <xf numFmtId="0" fontId="26" fillId="7" borderId="1" xfId="0" applyFont="1" applyFill="1" applyBorder="1" applyAlignment="1">
      <alignment horizontal="center" vertical="center" wrapText="1"/>
    </xf>
    <xf numFmtId="0" fontId="0" fillId="7" borderId="1" xfId="0" applyFill="1" applyBorder="1" applyAlignment="1">
      <alignment vertical="center" wrapText="1"/>
    </xf>
    <xf numFmtId="0" fontId="4" fillId="0" borderId="0" xfId="0" applyFont="1" applyAlignment="1">
      <alignment horizontal="left" vertical="center"/>
    </xf>
    <xf numFmtId="0" fontId="0" fillId="0" borderId="0" xfId="0" applyAlignment="1">
      <alignment horizontal="left" vertical="center"/>
    </xf>
    <xf numFmtId="0" fontId="35" fillId="0" borderId="0" xfId="0" applyFont="1" applyAlignment="1">
      <alignment horizontal="left" vertical="center"/>
    </xf>
    <xf numFmtId="0" fontId="26" fillId="7" borderId="2" xfId="0" applyFont="1" applyFill="1" applyBorder="1" applyAlignment="1">
      <alignment horizontal="justify" vertical="center" wrapText="1"/>
    </xf>
    <xf numFmtId="0" fontId="25" fillId="7" borderId="0" xfId="0" applyFont="1" applyFill="1" applyBorder="1" applyAlignment="1">
      <alignment horizontal="left" vertical="center" wrapText="1"/>
    </xf>
    <xf numFmtId="0" fontId="26" fillId="7" borderId="0" xfId="0" applyFont="1" applyFill="1" applyBorder="1" applyAlignment="1">
      <alignment horizontal="left" vertical="center" wrapText="1"/>
    </xf>
    <xf numFmtId="0" fontId="0" fillId="0" borderId="6" xfId="0" applyBorder="1" applyAlignment="1">
      <alignment vertical="center"/>
    </xf>
    <xf numFmtId="0" fontId="27" fillId="7" borderId="0" xfId="0" applyFont="1" applyFill="1" applyBorder="1" applyAlignment="1">
      <alignment horizontal="left" vertical="center" wrapText="1"/>
    </xf>
    <xf numFmtId="0" fontId="6" fillId="0" borderId="0" xfId="0" applyFont="1" applyFill="1" applyAlignment="1">
      <alignment vertical="center" wrapText="1"/>
    </xf>
    <xf numFmtId="0" fontId="8" fillId="7" borderId="1" xfId="0" applyFont="1" applyFill="1" applyBorder="1" applyAlignment="1">
      <alignment horizontal="center" vertical="center" wrapText="1"/>
    </xf>
    <xf numFmtId="0" fontId="8" fillId="7" borderId="1" xfId="0" applyFont="1" applyFill="1" applyBorder="1" applyAlignment="1">
      <alignment horizontal="left" vertical="center"/>
    </xf>
    <xf numFmtId="0" fontId="11" fillId="7" borderId="1" xfId="0" applyFont="1" applyFill="1" applyBorder="1" applyAlignment="1">
      <alignment horizontal="left" vertical="top" wrapText="1"/>
    </xf>
    <xf numFmtId="0" fontId="8" fillId="7" borderId="1" xfId="0" applyFont="1" applyFill="1" applyBorder="1" applyAlignment="1">
      <alignment vertical="center" wrapText="1"/>
    </xf>
    <xf numFmtId="0" fontId="11" fillId="7" borderId="1" xfId="0" applyFont="1" applyFill="1" applyBorder="1" applyAlignment="1">
      <alignment horizontal="left" vertical="center" wrapText="1"/>
    </xf>
    <xf numFmtId="0" fontId="11" fillId="7" borderId="1" xfId="0" applyFont="1" applyFill="1" applyBorder="1" applyAlignment="1">
      <alignment vertical="center" wrapText="1"/>
    </xf>
    <xf numFmtId="0" fontId="8" fillId="7" borderId="1" xfId="0" applyFont="1" applyFill="1" applyBorder="1" applyAlignment="1">
      <alignment horizontal="left" vertical="center" wrapText="1"/>
    </xf>
    <xf numFmtId="0" fontId="8" fillId="7" borderId="1" xfId="0" applyFont="1" applyFill="1" applyBorder="1" applyAlignment="1">
      <alignment horizontal="left" vertical="top" wrapText="1"/>
    </xf>
    <xf numFmtId="0" fontId="8" fillId="7" borderId="1" xfId="0" quotePrefix="1" applyFont="1" applyFill="1" applyBorder="1" applyAlignment="1">
      <alignment horizontal="left" vertical="top"/>
    </xf>
    <xf numFmtId="0" fontId="11" fillId="7" borderId="1" xfId="0" quotePrefix="1" applyFont="1" applyFill="1" applyBorder="1" applyAlignment="1">
      <alignment horizontal="left" vertical="center" wrapText="1"/>
    </xf>
    <xf numFmtId="0" fontId="11" fillId="7" borderId="1" xfId="0" quotePrefix="1" applyFont="1" applyFill="1" applyBorder="1" applyAlignment="1">
      <alignment vertical="center" wrapText="1"/>
    </xf>
    <xf numFmtId="0" fontId="6" fillId="7" borderId="1" xfId="0" applyFont="1" applyFill="1" applyBorder="1" applyAlignment="1">
      <alignment wrapText="1"/>
    </xf>
    <xf numFmtId="0" fontId="13" fillId="7" borderId="0" xfId="0" applyFont="1" applyFill="1" applyAlignment="1">
      <alignment wrapText="1"/>
    </xf>
    <xf numFmtId="0" fontId="6" fillId="7" borderId="0" xfId="0" applyFont="1" applyFill="1" applyAlignment="1">
      <alignment wrapText="1"/>
    </xf>
    <xf numFmtId="0" fontId="15" fillId="7" borderId="1" xfId="0" applyFont="1" applyFill="1" applyBorder="1" applyAlignment="1">
      <alignment wrapText="1"/>
    </xf>
    <xf numFmtId="0" fontId="15" fillId="7" borderId="0" xfId="0" applyFont="1" applyFill="1" applyAlignment="1">
      <alignment wrapText="1"/>
    </xf>
    <xf numFmtId="0" fontId="32" fillId="7" borderId="0" xfId="0" applyFont="1" applyFill="1" applyAlignment="1">
      <alignment wrapText="1"/>
    </xf>
    <xf numFmtId="0" fontId="6" fillId="0" borderId="0" xfId="0" applyFont="1" applyFill="1" applyAlignment="1">
      <alignment horizontal="left" vertical="center" wrapText="1"/>
    </xf>
    <xf numFmtId="0" fontId="32" fillId="0" borderId="0" xfId="0" applyFont="1" applyFill="1" applyAlignment="1">
      <alignment horizontal="left" vertical="center" wrapText="1"/>
    </xf>
    <xf numFmtId="0" fontId="7" fillId="7" borderId="1" xfId="0" applyFont="1" applyFill="1" applyBorder="1" applyAlignment="1">
      <alignment vertical="center"/>
    </xf>
    <xf numFmtId="0" fontId="0" fillId="7" borderId="1" xfId="0" applyFont="1" applyFill="1" applyBorder="1"/>
    <xf numFmtId="0" fontId="11" fillId="7" borderId="1" xfId="0" applyFont="1" applyFill="1" applyBorder="1" applyAlignment="1">
      <alignment horizontal="center" vertical="center"/>
    </xf>
    <xf numFmtId="0" fontId="11" fillId="7" borderId="1" xfId="0" quotePrefix="1" applyFont="1" applyFill="1" applyBorder="1" applyAlignment="1">
      <alignment horizontal="center" vertical="center" wrapText="1"/>
    </xf>
    <xf numFmtId="0" fontId="12" fillId="7" borderId="0" xfId="0" applyFont="1" applyFill="1"/>
    <xf numFmtId="0" fontId="11" fillId="7" borderId="1" xfId="0" applyFont="1" applyFill="1" applyBorder="1" applyAlignment="1">
      <alignment vertical="top" wrapText="1"/>
    </xf>
    <xf numFmtId="0" fontId="50" fillId="0" borderId="0" xfId="0" applyFont="1" applyFill="1" applyAlignment="1">
      <alignment horizontal="left" vertical="center"/>
    </xf>
    <xf numFmtId="0" fontId="26" fillId="0" borderId="1" xfId="0" applyFont="1" applyBorder="1" applyAlignment="1">
      <alignment horizontal="justify" vertical="center"/>
    </xf>
    <xf numFmtId="0" fontId="26" fillId="0" borderId="1" xfId="0" applyFont="1" applyBorder="1" applyAlignment="1">
      <alignment horizontal="center" vertical="center"/>
    </xf>
    <xf numFmtId="0" fontId="1" fillId="0" borderId="1" xfId="0" applyFont="1" applyBorder="1" applyAlignment="1">
      <alignment vertical="center"/>
    </xf>
    <xf numFmtId="0" fontId="25" fillId="0" borderId="1" xfId="0" applyFont="1" applyBorder="1" applyAlignment="1">
      <alignment horizontal="justify" vertical="center"/>
    </xf>
    <xf numFmtId="0" fontId="0" fillId="0" borderId="6" xfId="0" applyBorder="1" applyAlignment="1">
      <alignment horizontal="left" vertical="center"/>
    </xf>
    <xf numFmtId="0" fontId="3" fillId="0" borderId="0" xfId="0" applyFont="1" applyAlignment="1">
      <alignment horizontal="center" vertical="center"/>
    </xf>
    <xf numFmtId="0" fontId="5" fillId="0" borderId="0" xfId="0" applyFont="1" applyAlignment="1">
      <alignment horizontal="left" vertical="center"/>
    </xf>
    <xf numFmtId="0" fontId="0" fillId="0" borderId="6" xfId="0" applyBorder="1" applyAlignment="1">
      <alignment horizontal="center" vertical="center"/>
    </xf>
    <xf numFmtId="0" fontId="26" fillId="0" borderId="1" xfId="0" applyFont="1" applyBorder="1" applyAlignment="1">
      <alignment horizontal="justify" vertical="center" wrapText="1"/>
    </xf>
    <xf numFmtId="0" fontId="26" fillId="0" borderId="1" xfId="0" applyFont="1" applyBorder="1" applyAlignment="1">
      <alignment horizontal="center" vertical="center" wrapText="1"/>
    </xf>
    <xf numFmtId="0" fontId="1" fillId="0" borderId="1" xfId="0" applyFont="1" applyBorder="1" applyAlignment="1">
      <alignment wrapText="1"/>
    </xf>
    <xf numFmtId="0" fontId="1" fillId="0" borderId="1" xfId="0" applyFont="1" applyBorder="1" applyAlignment="1">
      <alignment vertical="center" wrapText="1"/>
    </xf>
    <xf numFmtId="0" fontId="25" fillId="0" borderId="1" xfId="0" applyFont="1" applyBorder="1" applyAlignment="1">
      <alignment horizontal="justify" vertical="center" wrapText="1"/>
    </xf>
    <xf numFmtId="0" fontId="31" fillId="0" borderId="1" xfId="0" applyFont="1" applyBorder="1" applyAlignment="1">
      <alignment horizontal="justify" vertical="center" wrapText="1"/>
    </xf>
    <xf numFmtId="0" fontId="34" fillId="0" borderId="1" xfId="0" applyFont="1" applyBorder="1" applyAlignment="1">
      <alignment horizontal="center" vertical="center" wrapText="1"/>
    </xf>
    <xf numFmtId="0" fontId="34" fillId="0" borderId="1" xfId="0" applyFont="1" applyBorder="1" applyAlignment="1">
      <alignment horizontal="justify" vertical="center" wrapText="1"/>
    </xf>
    <xf numFmtId="0" fontId="26" fillId="7" borderId="1" xfId="0" applyFont="1" applyFill="1" applyBorder="1" applyAlignment="1">
      <alignment horizontal="justify" vertical="center" wrapText="1"/>
    </xf>
    <xf numFmtId="0" fontId="26" fillId="7" borderId="2" xfId="0" applyFont="1" applyFill="1" applyBorder="1" applyAlignment="1">
      <alignment horizontal="justify" vertical="center" wrapText="1"/>
    </xf>
    <xf numFmtId="0" fontId="26" fillId="7" borderId="1" xfId="0" applyFont="1" applyFill="1" applyBorder="1" applyAlignment="1">
      <alignment horizontal="center" vertical="center" wrapText="1"/>
    </xf>
    <xf numFmtId="0" fontId="19" fillId="0" borderId="0" xfId="0" applyFont="1" applyAlignment="1">
      <alignment horizontal="center" wrapText="1"/>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2"/>
  <sheetViews>
    <sheetView topLeftCell="A22" workbookViewId="0">
      <selection activeCell="J19" sqref="J19"/>
    </sheetView>
  </sheetViews>
  <sheetFormatPr defaultRowHeight="15" x14ac:dyDescent="0.25"/>
  <cols>
    <col min="2" max="2" width="23.5703125" customWidth="1"/>
    <col min="3" max="3" width="16.42578125" customWidth="1"/>
    <col min="4" max="4" width="13.85546875" customWidth="1"/>
    <col min="5" max="6" width="14.85546875" customWidth="1"/>
  </cols>
  <sheetData>
    <row r="1" spans="1:6" ht="15.75" x14ac:dyDescent="0.25">
      <c r="A1" s="157" t="s">
        <v>1484</v>
      </c>
      <c r="B1" s="158"/>
      <c r="C1" s="158"/>
      <c r="D1" s="158"/>
      <c r="E1" s="158"/>
      <c r="F1" s="158"/>
    </row>
    <row r="2" spans="1:6" ht="15.75" x14ac:dyDescent="0.25">
      <c r="A2" s="157" t="s">
        <v>1502</v>
      </c>
      <c r="B2" s="158"/>
      <c r="C2" s="158"/>
      <c r="D2" s="158"/>
      <c r="E2" s="158"/>
      <c r="F2" s="158"/>
    </row>
    <row r="3" spans="1:6" ht="31.5" x14ac:dyDescent="0.25">
      <c r="A3" s="163" t="s">
        <v>1</v>
      </c>
      <c r="B3" s="163" t="s">
        <v>1485</v>
      </c>
      <c r="C3" s="163" t="s">
        <v>1486</v>
      </c>
      <c r="D3" s="163" t="s">
        <v>1487</v>
      </c>
      <c r="E3" s="163" t="s">
        <v>1488</v>
      </c>
      <c r="F3" s="163" t="s">
        <v>829</v>
      </c>
    </row>
    <row r="4" spans="1:6" ht="15.75" x14ac:dyDescent="0.25">
      <c r="A4" s="160">
        <v>1</v>
      </c>
      <c r="B4" s="160" t="s">
        <v>15</v>
      </c>
      <c r="C4" s="160">
        <v>2</v>
      </c>
      <c r="D4" s="160">
        <v>5</v>
      </c>
      <c r="E4" s="160">
        <v>20</v>
      </c>
      <c r="F4" s="160"/>
    </row>
    <row r="5" spans="1:6" ht="15.75" x14ac:dyDescent="0.25">
      <c r="A5" s="160">
        <v>2</v>
      </c>
      <c r="B5" s="160" t="s">
        <v>32</v>
      </c>
      <c r="C5" s="160">
        <v>4</v>
      </c>
      <c r="D5" s="160">
        <v>9</v>
      </c>
      <c r="E5" s="160">
        <v>50</v>
      </c>
      <c r="F5" s="160"/>
    </row>
    <row r="6" spans="1:6" ht="15.75" x14ac:dyDescent="0.25">
      <c r="A6" s="160">
        <v>3</v>
      </c>
      <c r="B6" s="160" t="s">
        <v>1489</v>
      </c>
      <c r="C6" s="160">
        <v>5</v>
      </c>
      <c r="D6" s="160">
        <v>13</v>
      </c>
      <c r="E6" s="160">
        <v>50</v>
      </c>
      <c r="F6" s="160"/>
    </row>
    <row r="7" spans="1:6" ht="15.75" x14ac:dyDescent="0.25">
      <c r="A7" s="160">
        <v>4</v>
      </c>
      <c r="B7" s="160" t="s">
        <v>97</v>
      </c>
      <c r="C7" s="160">
        <v>3</v>
      </c>
      <c r="D7" s="160">
        <v>11</v>
      </c>
      <c r="E7" s="160">
        <v>50</v>
      </c>
      <c r="F7" s="160"/>
    </row>
    <row r="8" spans="1:6" ht="15.75" x14ac:dyDescent="0.25">
      <c r="A8" s="160">
        <v>5</v>
      </c>
      <c r="B8" s="160" t="s">
        <v>1490</v>
      </c>
      <c r="C8" s="160">
        <v>10</v>
      </c>
      <c r="D8" s="160">
        <v>28</v>
      </c>
      <c r="E8" s="160">
        <v>140</v>
      </c>
      <c r="F8" s="160"/>
    </row>
    <row r="9" spans="1:6" ht="126" x14ac:dyDescent="0.25">
      <c r="A9" s="160">
        <v>6</v>
      </c>
      <c r="B9" s="160" t="s">
        <v>1275</v>
      </c>
      <c r="C9" s="160"/>
      <c r="D9" s="160"/>
      <c r="E9" s="160">
        <v>60</v>
      </c>
      <c r="F9" s="160" t="s">
        <v>1503</v>
      </c>
    </row>
    <row r="10" spans="1:6" ht="31.5" x14ac:dyDescent="0.25">
      <c r="A10" s="160">
        <v>7</v>
      </c>
      <c r="B10" s="160" t="s">
        <v>1491</v>
      </c>
      <c r="C10" s="160">
        <v>2</v>
      </c>
      <c r="D10" s="160">
        <v>4</v>
      </c>
      <c r="E10" s="160">
        <v>30</v>
      </c>
      <c r="F10" s="160"/>
    </row>
    <row r="11" spans="1:6" ht="31.5" x14ac:dyDescent="0.25">
      <c r="A11" s="160"/>
      <c r="B11" s="160" t="s">
        <v>1492</v>
      </c>
      <c r="C11" s="160"/>
      <c r="D11" s="160"/>
      <c r="E11" s="160">
        <v>50</v>
      </c>
      <c r="F11" s="160"/>
    </row>
    <row r="12" spans="1:6" ht="31.5" x14ac:dyDescent="0.25">
      <c r="A12" s="160"/>
      <c r="B12" s="160" t="s">
        <v>230</v>
      </c>
      <c r="C12" s="160"/>
      <c r="D12" s="160"/>
      <c r="E12" s="160">
        <v>50</v>
      </c>
      <c r="F12" s="160"/>
    </row>
    <row r="13" spans="1:6" ht="15.75" x14ac:dyDescent="0.25">
      <c r="A13" s="161"/>
      <c r="B13" s="159"/>
      <c r="C13" s="159"/>
      <c r="D13" s="159"/>
      <c r="E13" s="159"/>
      <c r="F13" s="159"/>
    </row>
    <row r="14" spans="1:6" ht="15.75" x14ac:dyDescent="0.25">
      <c r="A14" s="157" t="s">
        <v>1501</v>
      </c>
      <c r="B14" s="162"/>
      <c r="C14" s="162"/>
      <c r="D14" s="162"/>
      <c r="E14" s="162"/>
      <c r="F14" s="162"/>
    </row>
    <row r="15" spans="1:6" ht="15.75" x14ac:dyDescent="0.25">
      <c r="A15" s="157" t="s">
        <v>1504</v>
      </c>
      <c r="B15" s="162"/>
      <c r="C15" s="162"/>
      <c r="D15" s="162"/>
      <c r="E15" s="162"/>
      <c r="F15" s="162"/>
    </row>
    <row r="16" spans="1:6" ht="31.5" x14ac:dyDescent="0.25">
      <c r="A16" s="163" t="s">
        <v>1</v>
      </c>
      <c r="B16" s="163" t="s">
        <v>1485</v>
      </c>
      <c r="C16" s="163" t="s">
        <v>1486</v>
      </c>
      <c r="D16" s="163" t="s">
        <v>1487</v>
      </c>
      <c r="E16" s="163" t="s">
        <v>1493</v>
      </c>
      <c r="F16" s="163" t="s">
        <v>829</v>
      </c>
    </row>
    <row r="17" spans="1:6" ht="15.75" x14ac:dyDescent="0.25">
      <c r="A17" s="160">
        <v>1</v>
      </c>
      <c r="B17" s="160" t="s">
        <v>15</v>
      </c>
      <c r="C17" s="160">
        <v>2</v>
      </c>
      <c r="D17" s="160">
        <v>5</v>
      </c>
      <c r="E17" s="160">
        <v>20</v>
      </c>
      <c r="F17" s="160"/>
    </row>
    <row r="18" spans="1:6" ht="15.75" x14ac:dyDescent="0.25">
      <c r="A18" s="160">
        <v>2</v>
      </c>
      <c r="B18" s="160" t="s">
        <v>32</v>
      </c>
      <c r="C18" s="160">
        <v>4</v>
      </c>
      <c r="D18" s="160">
        <v>6</v>
      </c>
      <c r="E18" s="160">
        <v>30</v>
      </c>
      <c r="F18" s="160"/>
    </row>
    <row r="19" spans="1:6" ht="15.75" x14ac:dyDescent="0.25">
      <c r="A19" s="160">
        <v>3</v>
      </c>
      <c r="B19" s="160" t="s">
        <v>1489</v>
      </c>
      <c r="C19" s="160">
        <v>6</v>
      </c>
      <c r="D19" s="160">
        <v>16</v>
      </c>
      <c r="E19" s="160">
        <v>50</v>
      </c>
      <c r="F19" s="160"/>
    </row>
    <row r="20" spans="1:6" ht="15.75" x14ac:dyDescent="0.25">
      <c r="A20" s="160">
        <v>4</v>
      </c>
      <c r="B20" s="160" t="s">
        <v>97</v>
      </c>
      <c r="C20" s="160">
        <v>3</v>
      </c>
      <c r="D20" s="160">
        <v>10</v>
      </c>
      <c r="E20" s="160">
        <v>40</v>
      </c>
      <c r="F20" s="160"/>
    </row>
    <row r="21" spans="1:6" ht="31.5" x14ac:dyDescent="0.25">
      <c r="A21" s="160">
        <v>5</v>
      </c>
      <c r="B21" s="160" t="s">
        <v>1494</v>
      </c>
      <c r="C21" s="160">
        <v>10</v>
      </c>
      <c r="D21" s="160">
        <v>27</v>
      </c>
      <c r="E21" s="160">
        <v>110</v>
      </c>
      <c r="F21" s="160"/>
    </row>
    <row r="22" spans="1:6" ht="126" x14ac:dyDescent="0.25">
      <c r="A22" s="160">
        <v>6</v>
      </c>
      <c r="B22" s="160" t="s">
        <v>1275</v>
      </c>
      <c r="C22" s="160"/>
      <c r="D22" s="160"/>
      <c r="E22" s="160">
        <v>50</v>
      </c>
      <c r="F22" s="160" t="s">
        <v>1503</v>
      </c>
    </row>
    <row r="23" spans="1:6" ht="31.5" x14ac:dyDescent="0.25">
      <c r="A23" s="160">
        <v>7</v>
      </c>
      <c r="B23" s="160" t="s">
        <v>1491</v>
      </c>
      <c r="C23" s="160">
        <v>2</v>
      </c>
      <c r="D23" s="160">
        <v>4</v>
      </c>
      <c r="E23" s="160">
        <v>20</v>
      </c>
      <c r="F23" s="160"/>
    </row>
    <row r="24" spans="1:6" ht="31.5" x14ac:dyDescent="0.25">
      <c r="A24" s="160"/>
      <c r="B24" s="160" t="s">
        <v>1492</v>
      </c>
      <c r="C24" s="160"/>
      <c r="D24" s="160"/>
      <c r="E24" s="160">
        <v>40</v>
      </c>
      <c r="F24" s="160"/>
    </row>
    <row r="25" spans="1:6" ht="31.5" x14ac:dyDescent="0.25">
      <c r="A25" s="160"/>
      <c r="B25" s="160" t="s">
        <v>230</v>
      </c>
      <c r="C25" s="160"/>
      <c r="D25" s="160"/>
      <c r="E25" s="160">
        <v>40</v>
      </c>
      <c r="F25" s="160"/>
    </row>
    <row r="26" spans="1:6" ht="15.75" x14ac:dyDescent="0.25">
      <c r="A26" s="157" t="s">
        <v>1498</v>
      </c>
      <c r="B26" s="162"/>
      <c r="C26" s="162"/>
      <c r="D26" s="162"/>
      <c r="E26" s="162"/>
      <c r="F26" s="162"/>
    </row>
    <row r="27" spans="1:6" ht="31.5" x14ac:dyDescent="0.25">
      <c r="A27" s="163" t="s">
        <v>1</v>
      </c>
      <c r="B27" s="163" t="s">
        <v>1485</v>
      </c>
      <c r="C27" s="163" t="s">
        <v>1486</v>
      </c>
      <c r="D27" s="163" t="s">
        <v>1487</v>
      </c>
      <c r="E27" s="163" t="s">
        <v>1495</v>
      </c>
      <c r="F27" s="163" t="s">
        <v>829</v>
      </c>
    </row>
    <row r="28" spans="1:6" ht="15.75" x14ac:dyDescent="0.25">
      <c r="A28" s="160">
        <v>1</v>
      </c>
      <c r="B28" s="160" t="s">
        <v>15</v>
      </c>
      <c r="C28" s="160">
        <v>3</v>
      </c>
      <c r="D28" s="160">
        <v>3</v>
      </c>
      <c r="E28" s="160">
        <v>30</v>
      </c>
      <c r="F28" s="160"/>
    </row>
    <row r="29" spans="1:6" ht="15.75" x14ac:dyDescent="0.25">
      <c r="A29" s="160">
        <v>2</v>
      </c>
      <c r="B29" s="160" t="s">
        <v>32</v>
      </c>
      <c r="C29" s="160">
        <v>3</v>
      </c>
      <c r="D29" s="160">
        <v>6</v>
      </c>
      <c r="E29" s="160">
        <v>30</v>
      </c>
      <c r="F29" s="160"/>
    </row>
    <row r="30" spans="1:6" ht="15.75" x14ac:dyDescent="0.25">
      <c r="A30" s="160">
        <v>3</v>
      </c>
      <c r="B30" s="160" t="s">
        <v>1489</v>
      </c>
      <c r="C30" s="160">
        <v>6</v>
      </c>
      <c r="D30" s="160">
        <v>8</v>
      </c>
      <c r="E30" s="160">
        <v>30</v>
      </c>
      <c r="F30" s="160"/>
    </row>
    <row r="31" spans="1:6" ht="15.75" x14ac:dyDescent="0.25">
      <c r="A31" s="160">
        <v>4</v>
      </c>
      <c r="B31" s="160" t="s">
        <v>97</v>
      </c>
      <c r="C31" s="160">
        <v>3</v>
      </c>
      <c r="D31" s="160">
        <v>6</v>
      </c>
      <c r="E31" s="160">
        <v>30</v>
      </c>
      <c r="F31" s="160"/>
    </row>
    <row r="32" spans="1:6" ht="15.75" x14ac:dyDescent="0.25">
      <c r="A32" s="160">
        <v>5</v>
      </c>
      <c r="B32" s="160" t="s">
        <v>1497</v>
      </c>
      <c r="C32" s="160">
        <v>10</v>
      </c>
      <c r="D32" s="160">
        <v>22</v>
      </c>
      <c r="E32" s="160">
        <v>60</v>
      </c>
      <c r="F32" s="160"/>
    </row>
    <row r="33" spans="1:6" ht="15.75" x14ac:dyDescent="0.25">
      <c r="A33" s="160">
        <v>6</v>
      </c>
      <c r="B33" s="160" t="s">
        <v>1275</v>
      </c>
      <c r="C33" s="160">
        <v>2</v>
      </c>
      <c r="D33" s="160">
        <v>6</v>
      </c>
      <c r="E33" s="160">
        <v>30</v>
      </c>
      <c r="F33" s="160"/>
    </row>
    <row r="34" spans="1:6" ht="31.5" x14ac:dyDescent="0.25">
      <c r="A34" s="160">
        <v>7</v>
      </c>
      <c r="B34" s="160" t="s">
        <v>1491</v>
      </c>
      <c r="C34" s="160">
        <v>2</v>
      </c>
      <c r="D34" s="160">
        <v>3</v>
      </c>
      <c r="E34" s="160">
        <v>30</v>
      </c>
      <c r="F34" s="160"/>
    </row>
    <row r="35" spans="1:6" ht="31.5" x14ac:dyDescent="0.25">
      <c r="A35" s="160"/>
      <c r="B35" s="160" t="s">
        <v>1492</v>
      </c>
      <c r="C35" s="160"/>
      <c r="D35" s="160"/>
      <c r="E35" s="160">
        <v>30</v>
      </c>
      <c r="F35" s="160"/>
    </row>
    <row r="36" spans="1:6" ht="31.5" x14ac:dyDescent="0.25">
      <c r="A36" s="160"/>
      <c r="B36" s="160" t="s">
        <v>230</v>
      </c>
      <c r="C36" s="160"/>
      <c r="D36" s="160"/>
      <c r="E36" s="160">
        <v>30</v>
      </c>
      <c r="F36" s="160"/>
    </row>
    <row r="37" spans="1:6" ht="15.75" x14ac:dyDescent="0.25">
      <c r="A37" s="157" t="s">
        <v>1499</v>
      </c>
      <c r="B37" s="162"/>
      <c r="C37" s="162"/>
      <c r="D37" s="162"/>
      <c r="E37" s="162"/>
      <c r="F37" s="162"/>
    </row>
    <row r="38" spans="1:6" ht="31.5" x14ac:dyDescent="0.25">
      <c r="A38" s="163" t="s">
        <v>1</v>
      </c>
      <c r="B38" s="163" t="s">
        <v>1485</v>
      </c>
      <c r="C38" s="163" t="s">
        <v>1486</v>
      </c>
      <c r="D38" s="163" t="s">
        <v>1487</v>
      </c>
      <c r="E38" s="163" t="s">
        <v>1495</v>
      </c>
      <c r="F38" s="163" t="s">
        <v>829</v>
      </c>
    </row>
    <row r="39" spans="1:6" ht="15.75" x14ac:dyDescent="0.25">
      <c r="A39" s="160">
        <v>1</v>
      </c>
      <c r="B39" s="160" t="s">
        <v>15</v>
      </c>
      <c r="C39" s="160">
        <v>3</v>
      </c>
      <c r="D39" s="160">
        <v>4</v>
      </c>
      <c r="E39" s="160">
        <v>30</v>
      </c>
      <c r="F39" s="160"/>
    </row>
    <row r="40" spans="1:6" ht="15.75" x14ac:dyDescent="0.25">
      <c r="A40" s="160">
        <v>2</v>
      </c>
      <c r="B40" s="160" t="s">
        <v>32</v>
      </c>
      <c r="C40" s="160">
        <v>4</v>
      </c>
      <c r="D40" s="160">
        <v>8</v>
      </c>
      <c r="E40" s="160">
        <v>30</v>
      </c>
      <c r="F40" s="160"/>
    </row>
    <row r="41" spans="1:6" ht="15.75" x14ac:dyDescent="0.25">
      <c r="A41" s="160">
        <v>3</v>
      </c>
      <c r="B41" s="160" t="s">
        <v>1489</v>
      </c>
      <c r="C41" s="160">
        <v>3</v>
      </c>
      <c r="D41" s="160">
        <v>8</v>
      </c>
      <c r="E41" s="160">
        <v>30</v>
      </c>
      <c r="F41" s="160"/>
    </row>
    <row r="42" spans="1:6" ht="15.75" x14ac:dyDescent="0.25">
      <c r="A42" s="160">
        <v>4</v>
      </c>
      <c r="B42" s="160" t="s">
        <v>97</v>
      </c>
      <c r="C42" s="160">
        <v>3</v>
      </c>
      <c r="D42" s="160">
        <v>7</v>
      </c>
      <c r="E42" s="160">
        <v>30</v>
      </c>
      <c r="F42" s="160"/>
    </row>
    <row r="43" spans="1:6" ht="31.5" x14ac:dyDescent="0.25">
      <c r="A43" s="160">
        <v>5</v>
      </c>
      <c r="B43" s="160" t="s">
        <v>1494</v>
      </c>
      <c r="C43" s="160">
        <v>5</v>
      </c>
      <c r="D43" s="160">
        <v>18</v>
      </c>
      <c r="E43" s="160">
        <v>60</v>
      </c>
      <c r="F43" s="160"/>
    </row>
    <row r="44" spans="1:6" ht="15.75" x14ac:dyDescent="0.25">
      <c r="A44" s="160">
        <v>6</v>
      </c>
      <c r="B44" s="160" t="s">
        <v>1275</v>
      </c>
      <c r="C44" s="160">
        <v>5</v>
      </c>
      <c r="D44" s="160">
        <v>5</v>
      </c>
      <c r="E44" s="160">
        <v>30</v>
      </c>
      <c r="F44" s="160"/>
    </row>
    <row r="45" spans="1:6" ht="31.5" x14ac:dyDescent="0.25">
      <c r="A45" s="160">
        <v>7</v>
      </c>
      <c r="B45" s="160" t="s">
        <v>1491</v>
      </c>
      <c r="C45" s="160">
        <v>3</v>
      </c>
      <c r="D45" s="160">
        <v>8</v>
      </c>
      <c r="E45" s="160">
        <v>30</v>
      </c>
      <c r="F45" s="160"/>
    </row>
    <row r="46" spans="1:6" ht="31.5" x14ac:dyDescent="0.25">
      <c r="A46" s="160"/>
      <c r="B46" s="160" t="s">
        <v>1492</v>
      </c>
      <c r="C46" s="160"/>
      <c r="D46" s="160"/>
      <c r="E46" s="160">
        <v>30</v>
      </c>
      <c r="F46" s="160"/>
    </row>
    <row r="47" spans="1:6" ht="31.5" x14ac:dyDescent="0.25">
      <c r="A47" s="160"/>
      <c r="B47" s="160" t="s">
        <v>230</v>
      </c>
      <c r="C47" s="160"/>
      <c r="D47" s="160"/>
      <c r="E47" s="160">
        <v>30</v>
      </c>
      <c r="F47" s="160"/>
    </row>
    <row r="48" spans="1:6" ht="15.75" x14ac:dyDescent="0.25">
      <c r="A48" s="159"/>
      <c r="B48" s="159"/>
      <c r="C48" s="159"/>
      <c r="D48" s="159"/>
      <c r="E48" s="159"/>
      <c r="F48" s="159"/>
    </row>
    <row r="49" spans="1:6" ht="15.75" x14ac:dyDescent="0.25">
      <c r="A49" s="159"/>
      <c r="B49" s="159"/>
      <c r="C49" s="159"/>
      <c r="D49" s="159"/>
      <c r="E49" s="159"/>
      <c r="F49" s="159"/>
    </row>
    <row r="50" spans="1:6" ht="15.75" x14ac:dyDescent="0.25">
      <c r="A50" s="159"/>
      <c r="B50" s="159"/>
      <c r="C50" s="159"/>
      <c r="D50" s="159"/>
      <c r="E50" s="159"/>
      <c r="F50" s="159"/>
    </row>
    <row r="51" spans="1:6" ht="15.75" x14ac:dyDescent="0.25">
      <c r="A51" s="159"/>
      <c r="B51" s="159"/>
      <c r="C51" s="159"/>
      <c r="D51" s="159"/>
      <c r="E51" s="159"/>
      <c r="F51" s="159"/>
    </row>
    <row r="52" spans="1:6" ht="15.75" x14ac:dyDescent="0.25">
      <c r="A52" s="159"/>
      <c r="B52" s="159"/>
      <c r="C52" s="159"/>
      <c r="D52" s="159"/>
      <c r="E52" s="159"/>
      <c r="F52" s="159"/>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69"/>
  <sheetViews>
    <sheetView topLeftCell="A4" workbookViewId="0">
      <selection activeCell="A238" sqref="A238:XFD238"/>
    </sheetView>
  </sheetViews>
  <sheetFormatPr defaultColWidth="9.140625" defaultRowHeight="15" x14ac:dyDescent="0.25"/>
  <cols>
    <col min="2" max="2" width="45.5703125" customWidth="1"/>
    <col min="3" max="3" width="24.28515625" customWidth="1"/>
    <col min="4" max="4" width="9.140625" style="139"/>
    <col min="5" max="5" width="39.42578125" customWidth="1"/>
    <col min="7" max="7" width="25.85546875" customWidth="1"/>
    <col min="8" max="8" width="0" hidden="1" customWidth="1"/>
    <col min="10" max="10" width="0" hidden="1" customWidth="1"/>
  </cols>
  <sheetData>
    <row r="1" spans="1:12" s="122" customFormat="1" ht="20.25" x14ac:dyDescent="0.25">
      <c r="A1" s="120" t="s">
        <v>1315</v>
      </c>
      <c r="B1" s="120"/>
      <c r="C1" s="120"/>
      <c r="D1" s="138"/>
      <c r="E1" s="120"/>
      <c r="F1" s="120"/>
      <c r="G1" s="120"/>
      <c r="H1" s="120"/>
      <c r="I1" s="120"/>
      <c r="J1" s="120"/>
      <c r="K1" s="121"/>
      <c r="L1" s="121"/>
    </row>
    <row r="2" spans="1:12" s="122" customFormat="1" ht="15.75" x14ac:dyDescent="0.25">
      <c r="A2" s="123"/>
      <c r="B2" s="123"/>
      <c r="C2" s="123"/>
      <c r="D2" s="123"/>
      <c r="E2" s="123"/>
      <c r="F2" s="123"/>
      <c r="G2" s="123"/>
      <c r="H2" s="123"/>
      <c r="I2" s="123"/>
      <c r="J2" s="123"/>
      <c r="K2" s="121"/>
      <c r="L2" s="121"/>
    </row>
    <row r="3" spans="1:12" s="122" customFormat="1" ht="15.75" x14ac:dyDescent="0.25">
      <c r="A3" s="123"/>
      <c r="B3" s="123"/>
      <c r="C3" s="123"/>
      <c r="D3" s="123"/>
      <c r="E3" s="123"/>
      <c r="F3" s="123"/>
      <c r="G3" s="123"/>
      <c r="H3" s="123"/>
      <c r="I3" s="123"/>
      <c r="J3" s="123"/>
      <c r="K3" s="121"/>
      <c r="L3" s="121"/>
    </row>
    <row r="4" spans="1:12" s="122" customFormat="1" ht="15.75" x14ac:dyDescent="0.25">
      <c r="A4" s="124" t="s">
        <v>1316</v>
      </c>
      <c r="B4" s="124"/>
      <c r="C4" s="123" t="s">
        <v>796</v>
      </c>
      <c r="D4" s="123">
        <v>70</v>
      </c>
      <c r="E4" s="123"/>
      <c r="F4" s="123"/>
      <c r="G4" s="123"/>
      <c r="H4" s="123"/>
      <c r="I4" s="123"/>
      <c r="J4" s="123"/>
      <c r="K4" s="121"/>
      <c r="L4" s="121"/>
    </row>
    <row r="6" spans="1:12" s="82" customFormat="1" ht="38.25" x14ac:dyDescent="0.25">
      <c r="A6" s="125" t="s">
        <v>1</v>
      </c>
      <c r="B6" s="125" t="s">
        <v>924</v>
      </c>
      <c r="C6" s="125" t="s">
        <v>925</v>
      </c>
      <c r="D6" s="125" t="s">
        <v>5</v>
      </c>
      <c r="E6" s="125" t="s">
        <v>4</v>
      </c>
      <c r="F6" s="125" t="s">
        <v>7</v>
      </c>
      <c r="G6" s="125" t="s">
        <v>8</v>
      </c>
      <c r="H6" s="125" t="s">
        <v>926</v>
      </c>
      <c r="I6" s="125" t="s">
        <v>927</v>
      </c>
      <c r="J6" s="125" t="s">
        <v>928</v>
      </c>
    </row>
    <row r="7" spans="1:12" x14ac:dyDescent="0.25">
      <c r="A7" s="144">
        <v>1</v>
      </c>
      <c r="B7" s="144" t="s">
        <v>15</v>
      </c>
      <c r="C7" s="144"/>
      <c r="D7" s="145">
        <v>20</v>
      </c>
      <c r="E7" s="146"/>
      <c r="F7" s="146"/>
      <c r="G7" s="146"/>
      <c r="H7" s="146"/>
      <c r="I7" s="146"/>
      <c r="J7" s="146"/>
    </row>
    <row r="8" spans="1:12" ht="40.5" x14ac:dyDescent="0.25">
      <c r="A8" s="147">
        <v>1.1000000000000001</v>
      </c>
      <c r="B8" s="147" t="s">
        <v>1317</v>
      </c>
      <c r="C8" s="147"/>
      <c r="D8" s="148">
        <v>10</v>
      </c>
      <c r="E8" s="149"/>
      <c r="F8" s="149"/>
      <c r="G8" s="149"/>
      <c r="H8" s="149"/>
      <c r="I8" s="150"/>
      <c r="J8" s="150"/>
    </row>
    <row r="9" spans="1:12" ht="25.5" x14ac:dyDescent="0.25">
      <c r="A9" s="299" t="s">
        <v>18</v>
      </c>
      <c r="B9" s="299" t="s">
        <v>1318</v>
      </c>
      <c r="C9" s="301"/>
      <c r="D9" s="300">
        <v>5</v>
      </c>
      <c r="E9" s="149" t="s">
        <v>931</v>
      </c>
      <c r="F9" s="299" t="s">
        <v>932</v>
      </c>
      <c r="G9" s="299" t="s">
        <v>1319</v>
      </c>
      <c r="H9" s="299"/>
      <c r="I9" s="300" t="s">
        <v>23</v>
      </c>
      <c r="J9" s="300" t="s">
        <v>934</v>
      </c>
    </row>
    <row r="10" spans="1:12" x14ac:dyDescent="0.25">
      <c r="A10" s="299"/>
      <c r="B10" s="299"/>
      <c r="C10" s="301"/>
      <c r="D10" s="300"/>
      <c r="E10" s="149" t="s">
        <v>935</v>
      </c>
      <c r="F10" s="299"/>
      <c r="G10" s="299"/>
      <c r="H10" s="299"/>
      <c r="I10" s="300"/>
      <c r="J10" s="300"/>
    </row>
    <row r="11" spans="1:12" x14ac:dyDescent="0.25">
      <c r="A11" s="299"/>
      <c r="B11" s="299"/>
      <c r="C11" s="301"/>
      <c r="D11" s="300"/>
      <c r="E11" s="149" t="s">
        <v>936</v>
      </c>
      <c r="F11" s="299"/>
      <c r="G11" s="299"/>
      <c r="H11" s="299"/>
      <c r="I11" s="300"/>
      <c r="J11" s="300"/>
    </row>
    <row r="12" spans="1:12" x14ac:dyDescent="0.25">
      <c r="A12" s="299"/>
      <c r="B12" s="299"/>
      <c r="C12" s="301"/>
      <c r="D12" s="300"/>
      <c r="E12" s="149" t="s">
        <v>937</v>
      </c>
      <c r="F12" s="299"/>
      <c r="G12" s="299"/>
      <c r="H12" s="299"/>
      <c r="I12" s="300"/>
      <c r="J12" s="300"/>
    </row>
    <row r="13" spans="1:12" x14ac:dyDescent="0.25">
      <c r="A13" s="299"/>
      <c r="B13" s="299"/>
      <c r="C13" s="301"/>
      <c r="D13" s="300"/>
      <c r="E13" s="149" t="s">
        <v>938</v>
      </c>
      <c r="F13" s="299"/>
      <c r="G13" s="299"/>
      <c r="H13" s="299"/>
      <c r="I13" s="300"/>
      <c r="J13" s="300"/>
    </row>
    <row r="14" spans="1:12" x14ac:dyDescent="0.25">
      <c r="A14" s="299" t="s">
        <v>22</v>
      </c>
      <c r="B14" s="299" t="s">
        <v>1320</v>
      </c>
      <c r="C14" s="299"/>
      <c r="D14" s="300">
        <v>3</v>
      </c>
      <c r="E14" s="149" t="s">
        <v>940</v>
      </c>
      <c r="F14" s="299"/>
      <c r="G14" s="299"/>
      <c r="H14" s="299"/>
      <c r="I14" s="300"/>
      <c r="J14" s="300"/>
    </row>
    <row r="15" spans="1:12" ht="24" customHeight="1" x14ac:dyDescent="0.25">
      <c r="A15" s="299"/>
      <c r="B15" s="299"/>
      <c r="C15" s="299"/>
      <c r="D15" s="300"/>
      <c r="E15" s="149" t="s">
        <v>941</v>
      </c>
      <c r="F15" s="299"/>
      <c r="G15" s="299"/>
      <c r="H15" s="299"/>
      <c r="I15" s="300"/>
      <c r="J15" s="300"/>
    </row>
    <row r="16" spans="1:12" x14ac:dyDescent="0.25">
      <c r="A16" s="299" t="s">
        <v>942</v>
      </c>
      <c r="B16" s="299" t="s">
        <v>943</v>
      </c>
      <c r="C16" s="299" t="s">
        <v>944</v>
      </c>
      <c r="D16" s="300">
        <v>2</v>
      </c>
      <c r="E16" s="149" t="s">
        <v>940</v>
      </c>
      <c r="F16" s="299" t="s">
        <v>945</v>
      </c>
      <c r="G16" s="299" t="s">
        <v>1319</v>
      </c>
      <c r="H16" s="299"/>
      <c r="I16" s="300" t="s">
        <v>23</v>
      </c>
      <c r="J16" s="300" t="s">
        <v>934</v>
      </c>
    </row>
    <row r="17" spans="1:10" ht="35.25" customHeight="1" x14ac:dyDescent="0.25">
      <c r="A17" s="299"/>
      <c r="B17" s="299"/>
      <c r="C17" s="299"/>
      <c r="D17" s="300"/>
      <c r="E17" s="149" t="s">
        <v>941</v>
      </c>
      <c r="F17" s="299"/>
      <c r="G17" s="299"/>
      <c r="H17" s="299"/>
      <c r="I17" s="300"/>
      <c r="J17" s="300"/>
    </row>
    <row r="18" spans="1:10" ht="27" x14ac:dyDescent="0.25">
      <c r="A18" s="147">
        <v>1.2</v>
      </c>
      <c r="B18" s="147" t="s">
        <v>1321</v>
      </c>
      <c r="C18" s="147"/>
      <c r="D18" s="148">
        <v>10</v>
      </c>
      <c r="E18" s="149"/>
      <c r="F18" s="149"/>
      <c r="G18" s="149"/>
      <c r="H18" s="149"/>
      <c r="I18" s="149"/>
      <c r="J18" s="149"/>
    </row>
    <row r="19" spans="1:10" ht="25.5" x14ac:dyDescent="0.25">
      <c r="A19" s="299" t="s">
        <v>947</v>
      </c>
      <c r="B19" s="299" t="s">
        <v>1322</v>
      </c>
      <c r="C19" s="299"/>
      <c r="D19" s="300">
        <v>5</v>
      </c>
      <c r="E19" s="149" t="s">
        <v>1323</v>
      </c>
      <c r="F19" s="299" t="s">
        <v>950</v>
      </c>
      <c r="G19" s="299" t="s">
        <v>1319</v>
      </c>
      <c r="H19" s="299"/>
      <c r="I19" s="299" t="s">
        <v>23</v>
      </c>
      <c r="J19" s="299" t="s">
        <v>934</v>
      </c>
    </row>
    <row r="20" spans="1:10" ht="25.5" x14ac:dyDescent="0.25">
      <c r="A20" s="299"/>
      <c r="B20" s="299"/>
      <c r="C20" s="299"/>
      <c r="D20" s="300"/>
      <c r="E20" s="149" t="s">
        <v>1324</v>
      </c>
      <c r="F20" s="299"/>
      <c r="G20" s="299"/>
      <c r="H20" s="299"/>
      <c r="I20" s="299"/>
      <c r="J20" s="299"/>
    </row>
    <row r="21" spans="1:10" ht="25.5" x14ac:dyDescent="0.25">
      <c r="A21" s="299"/>
      <c r="B21" s="299"/>
      <c r="C21" s="299"/>
      <c r="D21" s="300"/>
      <c r="E21" s="149" t="s">
        <v>1325</v>
      </c>
      <c r="F21" s="299"/>
      <c r="G21" s="299"/>
      <c r="H21" s="299"/>
      <c r="I21" s="299"/>
      <c r="J21" s="299"/>
    </row>
    <row r="22" spans="1:10" ht="38.25" x14ac:dyDescent="0.25">
      <c r="A22" s="299" t="s">
        <v>953</v>
      </c>
      <c r="B22" s="299" t="s">
        <v>1326</v>
      </c>
      <c r="C22" s="299"/>
      <c r="D22" s="300">
        <v>5</v>
      </c>
      <c r="E22" s="149" t="s">
        <v>1327</v>
      </c>
      <c r="F22" s="299" t="s">
        <v>956</v>
      </c>
      <c r="G22" s="299" t="s">
        <v>1319</v>
      </c>
      <c r="H22" s="299"/>
      <c r="I22" s="300" t="s">
        <v>23</v>
      </c>
      <c r="J22" s="300" t="s">
        <v>934</v>
      </c>
    </row>
    <row r="23" spans="1:10" ht="38.25" x14ac:dyDescent="0.25">
      <c r="A23" s="299"/>
      <c r="B23" s="299"/>
      <c r="C23" s="299"/>
      <c r="D23" s="300"/>
      <c r="E23" s="149" t="s">
        <v>1328</v>
      </c>
      <c r="F23" s="299"/>
      <c r="G23" s="299"/>
      <c r="H23" s="299"/>
      <c r="I23" s="300"/>
      <c r="J23" s="300"/>
    </row>
    <row r="24" spans="1:10" x14ac:dyDescent="0.25">
      <c r="A24" s="299"/>
      <c r="B24" s="299"/>
      <c r="C24" s="299"/>
      <c r="D24" s="300"/>
      <c r="E24" s="149" t="s">
        <v>958</v>
      </c>
      <c r="F24" s="299"/>
      <c r="G24" s="299"/>
      <c r="H24" s="299"/>
      <c r="I24" s="300"/>
      <c r="J24" s="300"/>
    </row>
    <row r="25" spans="1:10" x14ac:dyDescent="0.25">
      <c r="A25" s="144">
        <v>2</v>
      </c>
      <c r="B25" s="144" t="s">
        <v>32</v>
      </c>
      <c r="C25" s="146"/>
      <c r="D25" s="145">
        <v>50</v>
      </c>
      <c r="E25" s="146"/>
      <c r="F25" s="146"/>
      <c r="G25" s="146"/>
      <c r="H25" s="146"/>
      <c r="I25" s="146"/>
      <c r="J25" s="146"/>
    </row>
    <row r="26" spans="1:10" ht="27" x14ac:dyDescent="0.25">
      <c r="A26" s="147">
        <v>2.1</v>
      </c>
      <c r="B26" s="147" t="s">
        <v>1329</v>
      </c>
      <c r="C26" s="147"/>
      <c r="D26" s="148">
        <v>10</v>
      </c>
      <c r="E26" s="149"/>
      <c r="F26" s="149"/>
      <c r="G26" s="149"/>
      <c r="H26" s="149"/>
      <c r="I26" s="150"/>
      <c r="J26" s="150"/>
    </row>
    <row r="27" spans="1:10" x14ac:dyDescent="0.25">
      <c r="A27" s="299" t="s">
        <v>35</v>
      </c>
      <c r="B27" s="299" t="s">
        <v>960</v>
      </c>
      <c r="C27" s="299"/>
      <c r="D27" s="300">
        <v>4</v>
      </c>
      <c r="E27" s="149" t="s">
        <v>961</v>
      </c>
      <c r="F27" s="299" t="s">
        <v>950</v>
      </c>
      <c r="G27" s="299" t="s">
        <v>1319</v>
      </c>
      <c r="H27" s="299"/>
      <c r="I27" s="300" t="s">
        <v>23</v>
      </c>
      <c r="J27" s="300" t="s">
        <v>934</v>
      </c>
    </row>
    <row r="28" spans="1:10" x14ac:dyDescent="0.25">
      <c r="A28" s="299"/>
      <c r="B28" s="299"/>
      <c r="C28" s="299"/>
      <c r="D28" s="300"/>
      <c r="E28" s="149" t="s">
        <v>962</v>
      </c>
      <c r="F28" s="299"/>
      <c r="G28" s="299"/>
      <c r="H28" s="299"/>
      <c r="I28" s="300"/>
      <c r="J28" s="300"/>
    </row>
    <row r="29" spans="1:10" x14ac:dyDescent="0.25">
      <c r="A29" s="299" t="s">
        <v>39</v>
      </c>
      <c r="B29" s="299" t="s">
        <v>1330</v>
      </c>
      <c r="C29" s="299"/>
      <c r="D29" s="300">
        <v>6</v>
      </c>
      <c r="E29" s="149" t="s">
        <v>961</v>
      </c>
      <c r="F29" s="299" t="s">
        <v>950</v>
      </c>
      <c r="G29" s="299" t="s">
        <v>1319</v>
      </c>
      <c r="H29" s="299" t="s">
        <v>964</v>
      </c>
      <c r="I29" s="300" t="s">
        <v>23</v>
      </c>
      <c r="J29" s="300" t="s">
        <v>934</v>
      </c>
    </row>
    <row r="30" spans="1:10" x14ac:dyDescent="0.25">
      <c r="A30" s="299"/>
      <c r="B30" s="299"/>
      <c r="C30" s="299"/>
      <c r="D30" s="300"/>
      <c r="E30" s="149" t="s">
        <v>962</v>
      </c>
      <c r="F30" s="299"/>
      <c r="G30" s="299"/>
      <c r="H30" s="299"/>
      <c r="I30" s="300"/>
      <c r="J30" s="300"/>
    </row>
    <row r="31" spans="1:10" x14ac:dyDescent="0.25">
      <c r="A31" s="149" t="s">
        <v>965</v>
      </c>
      <c r="B31" s="149" t="s">
        <v>966</v>
      </c>
      <c r="C31" s="149"/>
      <c r="D31" s="150">
        <v>3</v>
      </c>
      <c r="E31" s="149"/>
      <c r="F31" s="149"/>
      <c r="G31" s="149"/>
      <c r="H31" s="149"/>
      <c r="I31" s="150"/>
      <c r="J31" s="150"/>
    </row>
    <row r="32" spans="1:10" x14ac:dyDescent="0.25">
      <c r="A32" s="299" t="s">
        <v>965</v>
      </c>
      <c r="B32" s="299" t="s">
        <v>967</v>
      </c>
      <c r="C32" s="299"/>
      <c r="D32" s="300">
        <v>3</v>
      </c>
      <c r="E32" s="149" t="s">
        <v>961</v>
      </c>
      <c r="F32" s="299" t="s">
        <v>950</v>
      </c>
      <c r="G32" s="299" t="s">
        <v>1319</v>
      </c>
      <c r="H32" s="299" t="s">
        <v>964</v>
      </c>
      <c r="I32" s="300" t="s">
        <v>23</v>
      </c>
      <c r="J32" s="300" t="s">
        <v>934</v>
      </c>
    </row>
    <row r="33" spans="1:10" x14ac:dyDescent="0.25">
      <c r="A33" s="299"/>
      <c r="B33" s="299"/>
      <c r="C33" s="299"/>
      <c r="D33" s="300"/>
      <c r="E33" s="149" t="s">
        <v>962</v>
      </c>
      <c r="F33" s="299"/>
      <c r="G33" s="299"/>
      <c r="H33" s="299"/>
      <c r="I33" s="300"/>
      <c r="J33" s="300"/>
    </row>
    <row r="34" spans="1:10" ht="40.5" x14ac:dyDescent="0.25">
      <c r="A34" s="147">
        <v>2.2000000000000002</v>
      </c>
      <c r="B34" s="147" t="s">
        <v>1331</v>
      </c>
      <c r="C34" s="151"/>
      <c r="D34" s="148">
        <v>20</v>
      </c>
      <c r="E34" s="151"/>
      <c r="F34" s="149"/>
      <c r="G34" s="149"/>
      <c r="H34" s="149"/>
      <c r="I34" s="150"/>
      <c r="J34" s="150"/>
    </row>
    <row r="35" spans="1:10" ht="54" customHeight="1" x14ac:dyDescent="0.25">
      <c r="A35" s="299" t="s">
        <v>47</v>
      </c>
      <c r="B35" s="299" t="s">
        <v>1332</v>
      </c>
      <c r="C35" s="299"/>
      <c r="D35" s="300">
        <v>5</v>
      </c>
      <c r="E35" s="149" t="s">
        <v>961</v>
      </c>
      <c r="F35" s="299" t="s">
        <v>950</v>
      </c>
      <c r="G35" s="299" t="s">
        <v>1319</v>
      </c>
      <c r="H35" s="299" t="s">
        <v>1333</v>
      </c>
      <c r="I35" s="300"/>
      <c r="J35" s="300" t="s">
        <v>934</v>
      </c>
    </row>
    <row r="36" spans="1:10" x14ac:dyDescent="0.25">
      <c r="A36" s="299"/>
      <c r="B36" s="299"/>
      <c r="C36" s="299"/>
      <c r="D36" s="300"/>
      <c r="E36" s="149" t="s">
        <v>962</v>
      </c>
      <c r="F36" s="299"/>
      <c r="G36" s="299"/>
      <c r="H36" s="299"/>
      <c r="I36" s="300"/>
      <c r="J36" s="300"/>
    </row>
    <row r="37" spans="1:10" ht="76.5" x14ac:dyDescent="0.25">
      <c r="A37" s="149" t="s">
        <v>1334</v>
      </c>
      <c r="B37" s="149" t="s">
        <v>1335</v>
      </c>
      <c r="C37" s="149"/>
      <c r="D37" s="150" t="s">
        <v>1336</v>
      </c>
      <c r="E37" s="149"/>
      <c r="F37" s="152"/>
      <c r="G37" s="149" t="s">
        <v>1319</v>
      </c>
      <c r="H37" s="149" t="s">
        <v>972</v>
      </c>
      <c r="I37" s="150"/>
      <c r="J37" s="150" t="s">
        <v>934</v>
      </c>
    </row>
    <row r="38" spans="1:10" ht="13.5" customHeight="1" x14ac:dyDescent="0.25">
      <c r="A38" s="300" t="s">
        <v>965</v>
      </c>
      <c r="B38" s="299" t="s">
        <v>1337</v>
      </c>
      <c r="C38" s="299"/>
      <c r="D38" s="300">
        <v>2</v>
      </c>
      <c r="E38" s="149" t="s">
        <v>961</v>
      </c>
      <c r="F38" s="299" t="s">
        <v>950</v>
      </c>
      <c r="G38" s="299" t="s">
        <v>1319</v>
      </c>
      <c r="H38" s="299" t="s">
        <v>974</v>
      </c>
      <c r="I38" s="299" t="s">
        <v>23</v>
      </c>
      <c r="J38" s="299" t="s">
        <v>934</v>
      </c>
    </row>
    <row r="39" spans="1:10" x14ac:dyDescent="0.25">
      <c r="A39" s="300"/>
      <c r="B39" s="299"/>
      <c r="C39" s="299"/>
      <c r="D39" s="300"/>
      <c r="E39" s="149" t="s">
        <v>962</v>
      </c>
      <c r="F39" s="299"/>
      <c r="G39" s="299"/>
      <c r="H39" s="299"/>
      <c r="I39" s="299"/>
      <c r="J39" s="299"/>
    </row>
    <row r="40" spans="1:10" ht="51" x14ac:dyDescent="0.25">
      <c r="A40" s="300" t="s">
        <v>965</v>
      </c>
      <c r="B40" s="299" t="s">
        <v>1338</v>
      </c>
      <c r="C40" s="149" t="s">
        <v>976</v>
      </c>
      <c r="D40" s="300">
        <v>3</v>
      </c>
      <c r="E40" s="149" t="s">
        <v>977</v>
      </c>
      <c r="F40" s="299" t="s">
        <v>950</v>
      </c>
      <c r="G40" s="299" t="s">
        <v>1319</v>
      </c>
      <c r="H40" s="149" t="s">
        <v>978</v>
      </c>
      <c r="I40" s="299" t="s">
        <v>23</v>
      </c>
      <c r="J40" s="299" t="s">
        <v>934</v>
      </c>
    </row>
    <row r="41" spans="1:10" ht="38.25" x14ac:dyDescent="0.25">
      <c r="A41" s="300"/>
      <c r="B41" s="299"/>
      <c r="C41" s="149" t="s">
        <v>979</v>
      </c>
      <c r="D41" s="300"/>
      <c r="E41" s="149" t="s">
        <v>1339</v>
      </c>
      <c r="F41" s="299"/>
      <c r="G41" s="299"/>
      <c r="H41" s="149" t="s">
        <v>981</v>
      </c>
      <c r="I41" s="299"/>
      <c r="J41" s="299"/>
    </row>
    <row r="42" spans="1:10" ht="25.5" x14ac:dyDescent="0.25">
      <c r="A42" s="300"/>
      <c r="B42" s="299"/>
      <c r="C42" s="149" t="s">
        <v>982</v>
      </c>
      <c r="D42" s="300"/>
      <c r="E42" s="149" t="s">
        <v>983</v>
      </c>
      <c r="F42" s="299"/>
      <c r="G42" s="299"/>
      <c r="H42" s="153"/>
      <c r="I42" s="299"/>
      <c r="J42" s="299"/>
    </row>
    <row r="43" spans="1:10" x14ac:dyDescent="0.25">
      <c r="A43" s="300"/>
      <c r="B43" s="299"/>
      <c r="C43" s="149" t="s">
        <v>984</v>
      </c>
      <c r="D43" s="300"/>
      <c r="E43" s="153"/>
      <c r="F43" s="299"/>
      <c r="G43" s="299"/>
      <c r="H43" s="153"/>
      <c r="I43" s="299"/>
      <c r="J43" s="299"/>
    </row>
    <row r="44" spans="1:10" ht="24.75" customHeight="1" x14ac:dyDescent="0.25">
      <c r="A44" s="300" t="s">
        <v>965</v>
      </c>
      <c r="B44" s="299" t="s">
        <v>1340</v>
      </c>
      <c r="C44" s="299"/>
      <c r="D44" s="300">
        <v>2</v>
      </c>
      <c r="E44" s="149" t="s">
        <v>986</v>
      </c>
      <c r="F44" s="299" t="s">
        <v>950</v>
      </c>
      <c r="G44" s="299" t="s">
        <v>1319</v>
      </c>
      <c r="H44" s="299" t="s">
        <v>987</v>
      </c>
      <c r="I44" s="299" t="s">
        <v>23</v>
      </c>
      <c r="J44" s="299" t="s">
        <v>934</v>
      </c>
    </row>
    <row r="45" spans="1:10" ht="27.75" customHeight="1" x14ac:dyDescent="0.25">
      <c r="A45" s="300"/>
      <c r="B45" s="299"/>
      <c r="C45" s="299"/>
      <c r="D45" s="300"/>
      <c r="E45" s="149" t="s">
        <v>962</v>
      </c>
      <c r="F45" s="299"/>
      <c r="G45" s="299"/>
      <c r="H45" s="299"/>
      <c r="I45" s="299"/>
      <c r="J45" s="299"/>
    </row>
    <row r="46" spans="1:10" x14ac:dyDescent="0.25">
      <c r="A46" s="300" t="s">
        <v>965</v>
      </c>
      <c r="B46" s="299" t="s">
        <v>988</v>
      </c>
      <c r="C46" s="299"/>
      <c r="D46" s="300">
        <v>2</v>
      </c>
      <c r="E46" s="149" t="s">
        <v>989</v>
      </c>
      <c r="F46" s="299" t="s">
        <v>950</v>
      </c>
      <c r="G46" s="299" t="s">
        <v>1319</v>
      </c>
      <c r="H46" s="299" t="s">
        <v>990</v>
      </c>
      <c r="I46" s="299" t="s">
        <v>23</v>
      </c>
      <c r="J46" s="299" t="s">
        <v>934</v>
      </c>
    </row>
    <row r="47" spans="1:10" x14ac:dyDescent="0.25">
      <c r="A47" s="300"/>
      <c r="B47" s="299"/>
      <c r="C47" s="299"/>
      <c r="D47" s="300"/>
      <c r="E47" s="149" t="s">
        <v>962</v>
      </c>
      <c r="F47" s="299"/>
      <c r="G47" s="299"/>
      <c r="H47" s="299"/>
      <c r="I47" s="299"/>
      <c r="J47" s="299"/>
    </row>
    <row r="48" spans="1:10" ht="38.25" x14ac:dyDescent="0.25">
      <c r="A48" s="300" t="s">
        <v>965</v>
      </c>
      <c r="B48" s="299" t="s">
        <v>1341</v>
      </c>
      <c r="C48" s="299"/>
      <c r="D48" s="300">
        <v>2</v>
      </c>
      <c r="E48" s="149" t="s">
        <v>1342</v>
      </c>
      <c r="F48" s="299" t="s">
        <v>950</v>
      </c>
      <c r="G48" s="299" t="s">
        <v>1319</v>
      </c>
      <c r="H48" s="299" t="s">
        <v>972</v>
      </c>
      <c r="I48" s="299" t="s">
        <v>23</v>
      </c>
      <c r="J48" s="299" t="s">
        <v>934</v>
      </c>
    </row>
    <row r="49" spans="1:10" x14ac:dyDescent="0.25">
      <c r="A49" s="300"/>
      <c r="B49" s="299"/>
      <c r="C49" s="299"/>
      <c r="D49" s="300"/>
      <c r="E49" s="149" t="s">
        <v>962</v>
      </c>
      <c r="F49" s="299"/>
      <c r="G49" s="299"/>
      <c r="H49" s="299"/>
      <c r="I49" s="299"/>
      <c r="J49" s="299"/>
    </row>
    <row r="50" spans="1:10" ht="25.5" x14ac:dyDescent="0.25">
      <c r="A50" s="300" t="s">
        <v>993</v>
      </c>
      <c r="B50" s="299" t="s">
        <v>994</v>
      </c>
      <c r="C50" s="299"/>
      <c r="D50" s="300">
        <v>2</v>
      </c>
      <c r="E50" s="149" t="s">
        <v>995</v>
      </c>
      <c r="F50" s="299" t="s">
        <v>950</v>
      </c>
      <c r="G50" s="299" t="s">
        <v>1319</v>
      </c>
      <c r="H50" s="299"/>
      <c r="I50" s="299" t="s">
        <v>23</v>
      </c>
      <c r="J50" s="299" t="s">
        <v>934</v>
      </c>
    </row>
    <row r="51" spans="1:10" x14ac:dyDescent="0.25">
      <c r="A51" s="300"/>
      <c r="B51" s="299"/>
      <c r="C51" s="299"/>
      <c r="D51" s="300"/>
      <c r="E51" s="149" t="s">
        <v>962</v>
      </c>
      <c r="F51" s="299"/>
      <c r="G51" s="299"/>
      <c r="H51" s="299"/>
      <c r="I51" s="299"/>
      <c r="J51" s="299"/>
    </row>
    <row r="52" spans="1:10" x14ac:dyDescent="0.25">
      <c r="A52" s="300" t="s">
        <v>965</v>
      </c>
      <c r="B52" s="299" t="s">
        <v>1343</v>
      </c>
      <c r="C52" s="299"/>
      <c r="D52" s="300">
        <v>2</v>
      </c>
      <c r="E52" s="149" t="s">
        <v>997</v>
      </c>
      <c r="F52" s="299" t="s">
        <v>950</v>
      </c>
      <c r="G52" s="299" t="s">
        <v>1319</v>
      </c>
      <c r="H52" s="299"/>
      <c r="I52" s="299" t="s">
        <v>23</v>
      </c>
      <c r="J52" s="299" t="s">
        <v>934</v>
      </c>
    </row>
    <row r="53" spans="1:10" x14ac:dyDescent="0.25">
      <c r="A53" s="300"/>
      <c r="B53" s="299"/>
      <c r="C53" s="299"/>
      <c r="D53" s="300"/>
      <c r="E53" s="149" t="s">
        <v>958</v>
      </c>
      <c r="F53" s="299"/>
      <c r="G53" s="299"/>
      <c r="H53" s="299"/>
      <c r="I53" s="299"/>
      <c r="J53" s="299"/>
    </row>
    <row r="54" spans="1:10" x14ac:dyDescent="0.25">
      <c r="A54" s="148">
        <v>2.2999999999999998</v>
      </c>
      <c r="B54" s="147" t="s">
        <v>1344</v>
      </c>
      <c r="C54" s="147"/>
      <c r="D54" s="148">
        <v>10</v>
      </c>
      <c r="E54" s="149"/>
      <c r="F54" s="149"/>
      <c r="G54" s="149"/>
      <c r="H54" s="149"/>
      <c r="I54" s="149"/>
      <c r="J54" s="149"/>
    </row>
    <row r="55" spans="1:10" ht="21.6" customHeight="1" x14ac:dyDescent="0.25">
      <c r="A55" s="300" t="s">
        <v>999</v>
      </c>
      <c r="B55" s="299" t="s">
        <v>1345</v>
      </c>
      <c r="C55" s="299"/>
      <c r="D55" s="300">
        <v>3</v>
      </c>
      <c r="E55" s="149" t="s">
        <v>1001</v>
      </c>
      <c r="F55" s="299" t="s">
        <v>950</v>
      </c>
      <c r="G55" s="299" t="s">
        <v>1319</v>
      </c>
      <c r="H55" s="299"/>
      <c r="I55" s="299" t="s">
        <v>23</v>
      </c>
      <c r="J55" s="299" t="s">
        <v>934</v>
      </c>
    </row>
    <row r="56" spans="1:10" ht="31.5" customHeight="1" x14ac:dyDescent="0.25">
      <c r="A56" s="300"/>
      <c r="B56" s="299"/>
      <c r="C56" s="299"/>
      <c r="D56" s="300"/>
      <c r="E56" s="149" t="s">
        <v>1002</v>
      </c>
      <c r="F56" s="299"/>
      <c r="G56" s="299"/>
      <c r="H56" s="299"/>
      <c r="I56" s="299"/>
      <c r="J56" s="299"/>
    </row>
    <row r="57" spans="1:10" ht="38.25" x14ac:dyDescent="0.25">
      <c r="A57" s="300" t="s">
        <v>1003</v>
      </c>
      <c r="B57" s="299" t="s">
        <v>1346</v>
      </c>
      <c r="C57" s="299"/>
      <c r="D57" s="300">
        <v>3</v>
      </c>
      <c r="E57" s="149" t="s">
        <v>1347</v>
      </c>
      <c r="F57" s="299" t="s">
        <v>950</v>
      </c>
      <c r="G57" s="299" t="s">
        <v>1319</v>
      </c>
      <c r="H57" s="299"/>
      <c r="I57" s="299" t="s">
        <v>23</v>
      </c>
      <c r="J57" s="299" t="s">
        <v>934</v>
      </c>
    </row>
    <row r="58" spans="1:10" ht="38.25" x14ac:dyDescent="0.25">
      <c r="A58" s="300"/>
      <c r="B58" s="299"/>
      <c r="C58" s="299"/>
      <c r="D58" s="300"/>
      <c r="E58" s="149" t="s">
        <v>1348</v>
      </c>
      <c r="F58" s="299"/>
      <c r="G58" s="299"/>
      <c r="H58" s="299"/>
      <c r="I58" s="299"/>
      <c r="J58" s="299"/>
    </row>
    <row r="59" spans="1:10" x14ac:dyDescent="0.25">
      <c r="A59" s="300"/>
      <c r="B59" s="299"/>
      <c r="C59" s="299"/>
      <c r="D59" s="300"/>
      <c r="E59" s="149" t="s">
        <v>941</v>
      </c>
      <c r="F59" s="299"/>
      <c r="G59" s="299"/>
      <c r="H59" s="299"/>
      <c r="I59" s="299"/>
      <c r="J59" s="299"/>
    </row>
    <row r="60" spans="1:10" ht="22.5" customHeight="1" x14ac:dyDescent="0.25">
      <c r="A60" s="300" t="s">
        <v>1349</v>
      </c>
      <c r="B60" s="299" t="s">
        <v>1350</v>
      </c>
      <c r="C60" s="299"/>
      <c r="D60" s="300">
        <v>2</v>
      </c>
      <c r="E60" s="149" t="s">
        <v>1005</v>
      </c>
      <c r="F60" s="299" t="s">
        <v>950</v>
      </c>
      <c r="G60" s="299" t="s">
        <v>1319</v>
      </c>
      <c r="H60" s="299"/>
      <c r="I60" s="299" t="s">
        <v>23</v>
      </c>
      <c r="J60" s="299" t="s">
        <v>934</v>
      </c>
    </row>
    <row r="61" spans="1:10" x14ac:dyDescent="0.25">
      <c r="A61" s="300"/>
      <c r="B61" s="299"/>
      <c r="C61" s="299"/>
      <c r="D61" s="300"/>
      <c r="E61" s="149" t="s">
        <v>941</v>
      </c>
      <c r="F61" s="299"/>
      <c r="G61" s="299"/>
      <c r="H61" s="299"/>
      <c r="I61" s="299"/>
      <c r="J61" s="299"/>
    </row>
    <row r="62" spans="1:10" x14ac:dyDescent="0.25">
      <c r="A62" s="300" t="s">
        <v>1351</v>
      </c>
      <c r="B62" s="299" t="s">
        <v>1352</v>
      </c>
      <c r="C62" s="299"/>
      <c r="D62" s="300">
        <v>2</v>
      </c>
      <c r="E62" s="149" t="s">
        <v>1005</v>
      </c>
      <c r="F62" s="299" t="s">
        <v>950</v>
      </c>
      <c r="G62" s="299" t="s">
        <v>1319</v>
      </c>
      <c r="H62" s="299"/>
      <c r="I62" s="299" t="s">
        <v>23</v>
      </c>
      <c r="J62" s="299" t="s">
        <v>934</v>
      </c>
    </row>
    <row r="63" spans="1:10" x14ac:dyDescent="0.25">
      <c r="A63" s="300"/>
      <c r="B63" s="299"/>
      <c r="C63" s="299"/>
      <c r="D63" s="300"/>
      <c r="E63" s="149" t="s">
        <v>941</v>
      </c>
      <c r="F63" s="299"/>
      <c r="G63" s="299"/>
      <c r="H63" s="299"/>
      <c r="I63" s="299"/>
      <c r="J63" s="299"/>
    </row>
    <row r="64" spans="1:10" x14ac:dyDescent="0.25">
      <c r="A64" s="148">
        <v>2.4</v>
      </c>
      <c r="B64" s="147" t="s">
        <v>1006</v>
      </c>
      <c r="C64" s="147"/>
      <c r="D64" s="148">
        <v>10</v>
      </c>
      <c r="E64" s="149"/>
      <c r="F64" s="149"/>
      <c r="G64" s="149"/>
      <c r="H64" s="149"/>
      <c r="I64" s="149"/>
      <c r="J64" s="149"/>
    </row>
    <row r="65" spans="1:10" ht="38.25" x14ac:dyDescent="0.25">
      <c r="A65" s="300" t="s">
        <v>60</v>
      </c>
      <c r="B65" s="299" t="s">
        <v>1353</v>
      </c>
      <c r="C65" s="149" t="s">
        <v>1354</v>
      </c>
      <c r="D65" s="300">
        <v>10</v>
      </c>
      <c r="E65" s="149" t="s">
        <v>1355</v>
      </c>
      <c r="F65" s="299" t="s">
        <v>57</v>
      </c>
      <c r="G65" s="299" t="s">
        <v>1319</v>
      </c>
      <c r="H65" s="299"/>
      <c r="I65" s="299" t="s">
        <v>23</v>
      </c>
      <c r="J65" s="299" t="s">
        <v>934</v>
      </c>
    </row>
    <row r="66" spans="1:10" ht="51" x14ac:dyDescent="0.25">
      <c r="A66" s="300"/>
      <c r="B66" s="299"/>
      <c r="C66" s="149" t="s">
        <v>1356</v>
      </c>
      <c r="D66" s="300"/>
      <c r="E66" s="149" t="s">
        <v>1357</v>
      </c>
      <c r="F66" s="299"/>
      <c r="G66" s="299"/>
      <c r="H66" s="299"/>
      <c r="I66" s="299"/>
      <c r="J66" s="299"/>
    </row>
    <row r="67" spans="1:10" x14ac:dyDescent="0.25">
      <c r="A67" s="144">
        <v>3</v>
      </c>
      <c r="B67" s="144" t="s">
        <v>66</v>
      </c>
      <c r="C67" s="146"/>
      <c r="D67" s="145">
        <v>50</v>
      </c>
      <c r="E67" s="146"/>
      <c r="F67" s="146"/>
      <c r="G67" s="146"/>
      <c r="H67" s="146"/>
      <c r="I67" s="146"/>
      <c r="J67" s="146"/>
    </row>
    <row r="68" spans="1:10" x14ac:dyDescent="0.25">
      <c r="A68" s="147">
        <v>3.1</v>
      </c>
      <c r="B68" s="147" t="s">
        <v>1012</v>
      </c>
      <c r="C68" s="151"/>
      <c r="D68" s="148">
        <v>10</v>
      </c>
      <c r="E68" s="151"/>
      <c r="F68" s="149"/>
      <c r="G68" s="149"/>
      <c r="H68" s="149"/>
      <c r="I68" s="149"/>
      <c r="J68" s="149"/>
    </row>
    <row r="69" spans="1:10" ht="38.25" x14ac:dyDescent="0.25">
      <c r="A69" s="299" t="s">
        <v>68</v>
      </c>
      <c r="B69" s="299" t="s">
        <v>1358</v>
      </c>
      <c r="C69" s="149" t="s">
        <v>1359</v>
      </c>
      <c r="D69" s="300">
        <v>3</v>
      </c>
      <c r="E69" s="299" t="s">
        <v>1015</v>
      </c>
      <c r="F69" s="299"/>
      <c r="G69" s="299" t="s">
        <v>1319</v>
      </c>
      <c r="H69" s="299"/>
      <c r="I69" s="299" t="s">
        <v>23</v>
      </c>
      <c r="J69" s="299" t="s">
        <v>934</v>
      </c>
    </row>
    <row r="70" spans="1:10" ht="38.25" x14ac:dyDescent="0.25">
      <c r="A70" s="299"/>
      <c r="B70" s="299"/>
      <c r="C70" s="149" t="s">
        <v>1360</v>
      </c>
      <c r="D70" s="300"/>
      <c r="E70" s="299"/>
      <c r="F70" s="299"/>
      <c r="G70" s="299"/>
      <c r="H70" s="299"/>
      <c r="I70" s="299"/>
      <c r="J70" s="299"/>
    </row>
    <row r="71" spans="1:10" x14ac:dyDescent="0.25">
      <c r="A71" s="299"/>
      <c r="B71" s="299"/>
      <c r="C71" s="149" t="s">
        <v>1017</v>
      </c>
      <c r="D71" s="300"/>
      <c r="E71" s="299"/>
      <c r="F71" s="299"/>
      <c r="G71" s="299"/>
      <c r="H71" s="299"/>
      <c r="I71" s="299"/>
      <c r="J71" s="299"/>
    </row>
    <row r="72" spans="1:10" ht="25.5" x14ac:dyDescent="0.25">
      <c r="A72" s="299" t="s">
        <v>72</v>
      </c>
      <c r="B72" s="299" t="s">
        <v>1361</v>
      </c>
      <c r="C72" s="149" t="s">
        <v>1362</v>
      </c>
      <c r="D72" s="300">
        <v>5</v>
      </c>
      <c r="E72" s="299" t="s">
        <v>1020</v>
      </c>
      <c r="F72" s="299"/>
      <c r="G72" s="299" t="s">
        <v>1319</v>
      </c>
      <c r="H72" s="299"/>
      <c r="I72" s="299" t="s">
        <v>23</v>
      </c>
      <c r="J72" s="299" t="s">
        <v>934</v>
      </c>
    </row>
    <row r="73" spans="1:10" ht="63.75" x14ac:dyDescent="0.25">
      <c r="A73" s="299"/>
      <c r="B73" s="299"/>
      <c r="C73" s="149" t="s">
        <v>1363</v>
      </c>
      <c r="D73" s="300"/>
      <c r="E73" s="299"/>
      <c r="F73" s="299"/>
      <c r="G73" s="299"/>
      <c r="H73" s="299"/>
      <c r="I73" s="299"/>
      <c r="J73" s="299"/>
    </row>
    <row r="74" spans="1:10" x14ac:dyDescent="0.25">
      <c r="A74" s="299"/>
      <c r="B74" s="299"/>
      <c r="C74" s="149" t="s">
        <v>1022</v>
      </c>
      <c r="D74" s="300"/>
      <c r="E74" s="299"/>
      <c r="F74" s="299"/>
      <c r="G74" s="299"/>
      <c r="H74" s="299"/>
      <c r="I74" s="299"/>
      <c r="J74" s="299"/>
    </row>
    <row r="75" spans="1:10" ht="27" customHeight="1" x14ac:dyDescent="0.25">
      <c r="A75" s="299" t="s">
        <v>663</v>
      </c>
      <c r="B75" s="299" t="s">
        <v>1364</v>
      </c>
      <c r="C75" s="299"/>
      <c r="D75" s="300">
        <v>2</v>
      </c>
      <c r="E75" s="149" t="s">
        <v>1180</v>
      </c>
      <c r="F75" s="299"/>
      <c r="G75" s="299" t="s">
        <v>1319</v>
      </c>
      <c r="H75" s="299"/>
      <c r="I75" s="299" t="s">
        <v>23</v>
      </c>
      <c r="J75" s="299" t="s">
        <v>1365</v>
      </c>
    </row>
    <row r="76" spans="1:10" x14ac:dyDescent="0.25">
      <c r="A76" s="299"/>
      <c r="B76" s="299"/>
      <c r="C76" s="299"/>
      <c r="D76" s="300"/>
      <c r="E76" s="149" t="s">
        <v>1181</v>
      </c>
      <c r="F76" s="299"/>
      <c r="G76" s="299"/>
      <c r="H76" s="299"/>
      <c r="I76" s="299"/>
      <c r="J76" s="299"/>
    </row>
    <row r="77" spans="1:10" ht="27" x14ac:dyDescent="0.25">
      <c r="A77" s="147">
        <v>3.2</v>
      </c>
      <c r="B77" s="147" t="s">
        <v>1366</v>
      </c>
      <c r="C77" s="147"/>
      <c r="D77" s="148">
        <v>5</v>
      </c>
      <c r="E77" s="147"/>
      <c r="F77" s="149"/>
      <c r="G77" s="149"/>
      <c r="H77" s="149"/>
      <c r="I77" s="149"/>
      <c r="J77" s="149"/>
    </row>
    <row r="78" spans="1:10" ht="38.25" x14ac:dyDescent="0.25">
      <c r="A78" s="149" t="s">
        <v>74</v>
      </c>
      <c r="B78" s="149" t="s">
        <v>1367</v>
      </c>
      <c r="C78" s="149"/>
      <c r="D78" s="150">
        <v>2</v>
      </c>
      <c r="E78" s="149" t="s">
        <v>1031</v>
      </c>
      <c r="F78" s="149" t="s">
        <v>950</v>
      </c>
      <c r="G78" s="149" t="s">
        <v>1319</v>
      </c>
      <c r="H78" s="149"/>
      <c r="I78" s="149" t="s">
        <v>23</v>
      </c>
      <c r="J78" s="149" t="s">
        <v>86</v>
      </c>
    </row>
    <row r="79" spans="1:10" ht="63.75" x14ac:dyDescent="0.25">
      <c r="A79" s="149" t="s">
        <v>76</v>
      </c>
      <c r="B79" s="149" t="s">
        <v>1368</v>
      </c>
      <c r="C79" s="149" t="s">
        <v>1369</v>
      </c>
      <c r="D79" s="150">
        <v>3</v>
      </c>
      <c r="E79" s="149" t="s">
        <v>1020</v>
      </c>
      <c r="F79" s="149" t="s">
        <v>950</v>
      </c>
      <c r="G79" s="149" t="s">
        <v>1319</v>
      </c>
      <c r="H79" s="149"/>
      <c r="I79" s="149" t="s">
        <v>23</v>
      </c>
      <c r="J79" s="149" t="s">
        <v>86</v>
      </c>
    </row>
    <row r="80" spans="1:10" x14ac:dyDescent="0.25">
      <c r="A80" s="147">
        <v>3.3</v>
      </c>
      <c r="B80" s="147" t="s">
        <v>1034</v>
      </c>
      <c r="C80" s="147"/>
      <c r="D80" s="148">
        <v>10</v>
      </c>
      <c r="E80" s="149"/>
      <c r="F80" s="149"/>
      <c r="G80" s="149"/>
      <c r="H80" s="149"/>
      <c r="I80" s="149"/>
      <c r="J80" s="149"/>
    </row>
    <row r="81" spans="1:10" ht="38.25" x14ac:dyDescent="0.25">
      <c r="A81" s="299" t="s">
        <v>79</v>
      </c>
      <c r="B81" s="299" t="s">
        <v>1370</v>
      </c>
      <c r="C81" s="299"/>
      <c r="D81" s="300">
        <v>5</v>
      </c>
      <c r="E81" s="149" t="s">
        <v>1036</v>
      </c>
      <c r="F81" s="299"/>
      <c r="G81" s="299" t="s">
        <v>1319</v>
      </c>
      <c r="H81" s="299"/>
      <c r="I81" s="299" t="s">
        <v>23</v>
      </c>
      <c r="J81" s="299" t="s">
        <v>934</v>
      </c>
    </row>
    <row r="82" spans="1:10" ht="25.5" x14ac:dyDescent="0.25">
      <c r="A82" s="299"/>
      <c r="B82" s="299"/>
      <c r="C82" s="299"/>
      <c r="D82" s="300"/>
      <c r="E82" s="149" t="s">
        <v>1037</v>
      </c>
      <c r="F82" s="299"/>
      <c r="G82" s="299"/>
      <c r="H82" s="299"/>
      <c r="I82" s="299"/>
      <c r="J82" s="299"/>
    </row>
    <row r="83" spans="1:10" x14ac:dyDescent="0.25">
      <c r="A83" s="299"/>
      <c r="B83" s="299"/>
      <c r="C83" s="299"/>
      <c r="D83" s="300"/>
      <c r="E83" s="149" t="s">
        <v>1038</v>
      </c>
      <c r="F83" s="299"/>
      <c r="G83" s="299"/>
      <c r="H83" s="299"/>
      <c r="I83" s="299"/>
      <c r="J83" s="299"/>
    </row>
    <row r="84" spans="1:10" x14ac:dyDescent="0.25">
      <c r="A84" s="299" t="s">
        <v>82</v>
      </c>
      <c r="B84" s="299" t="s">
        <v>1371</v>
      </c>
      <c r="C84" s="299"/>
      <c r="D84" s="300">
        <v>5</v>
      </c>
      <c r="E84" s="149" t="s">
        <v>1040</v>
      </c>
      <c r="F84" s="299"/>
      <c r="G84" s="299" t="s">
        <v>1319</v>
      </c>
      <c r="H84" s="299"/>
      <c r="I84" s="299" t="s">
        <v>23</v>
      </c>
      <c r="J84" s="299" t="s">
        <v>934</v>
      </c>
    </row>
    <row r="85" spans="1:10" x14ac:dyDescent="0.25">
      <c r="A85" s="299"/>
      <c r="B85" s="299"/>
      <c r="C85" s="299"/>
      <c r="D85" s="300"/>
      <c r="E85" s="149" t="s">
        <v>941</v>
      </c>
      <c r="F85" s="299"/>
      <c r="G85" s="299"/>
      <c r="H85" s="299"/>
      <c r="I85" s="299"/>
      <c r="J85" s="299"/>
    </row>
    <row r="86" spans="1:10" x14ac:dyDescent="0.25">
      <c r="A86" s="147">
        <v>3.4</v>
      </c>
      <c r="B86" s="147" t="s">
        <v>1041</v>
      </c>
      <c r="C86" s="147"/>
      <c r="D86" s="148">
        <v>10</v>
      </c>
      <c r="E86" s="147"/>
      <c r="F86" s="149"/>
      <c r="G86" s="149"/>
      <c r="H86" s="149"/>
      <c r="I86" s="149"/>
      <c r="J86" s="149"/>
    </row>
    <row r="87" spans="1:10" ht="114.75" x14ac:dyDescent="0.25">
      <c r="A87" s="299" t="s">
        <v>1042</v>
      </c>
      <c r="B87" s="299" t="s">
        <v>1372</v>
      </c>
      <c r="C87" s="149" t="s">
        <v>1044</v>
      </c>
      <c r="D87" s="300">
        <v>5</v>
      </c>
      <c r="E87" s="149" t="s">
        <v>1045</v>
      </c>
      <c r="F87" s="299" t="s">
        <v>1373</v>
      </c>
      <c r="G87" s="299" t="s">
        <v>1319</v>
      </c>
      <c r="H87" s="299"/>
      <c r="I87" s="299" t="s">
        <v>23</v>
      </c>
      <c r="J87" s="299" t="s">
        <v>934</v>
      </c>
    </row>
    <row r="88" spans="1:10" ht="51" x14ac:dyDescent="0.25">
      <c r="A88" s="299"/>
      <c r="B88" s="299"/>
      <c r="C88" s="149" t="s">
        <v>1047</v>
      </c>
      <c r="D88" s="300"/>
      <c r="E88" s="149" t="s">
        <v>1048</v>
      </c>
      <c r="F88" s="299"/>
      <c r="G88" s="299"/>
      <c r="H88" s="299"/>
      <c r="I88" s="299"/>
      <c r="J88" s="299"/>
    </row>
    <row r="89" spans="1:10" ht="25.5" x14ac:dyDescent="0.25">
      <c r="A89" s="299"/>
      <c r="B89" s="299"/>
      <c r="C89" s="153"/>
      <c r="D89" s="300"/>
      <c r="E89" s="149" t="s">
        <v>1049</v>
      </c>
      <c r="F89" s="299"/>
      <c r="G89" s="299"/>
      <c r="H89" s="299"/>
      <c r="I89" s="299"/>
      <c r="J89" s="299"/>
    </row>
    <row r="90" spans="1:10" ht="25.5" x14ac:dyDescent="0.25">
      <c r="A90" s="299" t="s">
        <v>1050</v>
      </c>
      <c r="B90" s="299" t="s">
        <v>1374</v>
      </c>
      <c r="C90" s="149" t="s">
        <v>1375</v>
      </c>
      <c r="D90" s="300">
        <v>5</v>
      </c>
      <c r="E90" s="299" t="s">
        <v>1020</v>
      </c>
      <c r="F90" s="299"/>
      <c r="G90" s="299" t="s">
        <v>1319</v>
      </c>
      <c r="H90" s="299"/>
      <c r="I90" s="299" t="s">
        <v>23</v>
      </c>
      <c r="J90" s="299" t="s">
        <v>934</v>
      </c>
    </row>
    <row r="91" spans="1:10" ht="38.25" x14ac:dyDescent="0.25">
      <c r="A91" s="299"/>
      <c r="B91" s="299"/>
      <c r="C91" s="149" t="s">
        <v>1376</v>
      </c>
      <c r="D91" s="300"/>
      <c r="E91" s="299"/>
      <c r="F91" s="299"/>
      <c r="G91" s="299"/>
      <c r="H91" s="299"/>
      <c r="I91" s="299"/>
      <c r="J91" s="299"/>
    </row>
    <row r="92" spans="1:10" x14ac:dyDescent="0.25">
      <c r="A92" s="299"/>
      <c r="B92" s="299"/>
      <c r="C92" s="149" t="s">
        <v>1054</v>
      </c>
      <c r="D92" s="300"/>
      <c r="E92" s="299"/>
      <c r="F92" s="299"/>
      <c r="G92" s="299"/>
      <c r="H92" s="299"/>
      <c r="I92" s="299"/>
      <c r="J92" s="299"/>
    </row>
    <row r="93" spans="1:10" x14ac:dyDescent="0.25">
      <c r="A93" s="147">
        <v>3.5</v>
      </c>
      <c r="B93" s="147" t="s">
        <v>1377</v>
      </c>
      <c r="C93" s="147"/>
      <c r="D93" s="148">
        <v>15</v>
      </c>
      <c r="E93" s="149"/>
      <c r="F93" s="149"/>
      <c r="G93" s="149"/>
      <c r="H93" s="149"/>
      <c r="I93" s="149"/>
      <c r="J93" s="149"/>
    </row>
    <row r="94" spans="1:10" ht="38.25" x14ac:dyDescent="0.25">
      <c r="A94" s="299" t="s">
        <v>92</v>
      </c>
      <c r="B94" s="299" t="s">
        <v>1056</v>
      </c>
      <c r="C94" s="299"/>
      <c r="D94" s="300">
        <v>3</v>
      </c>
      <c r="E94" s="149" t="s">
        <v>1057</v>
      </c>
      <c r="F94" s="299"/>
      <c r="G94" s="299" t="s">
        <v>1319</v>
      </c>
      <c r="H94" s="299"/>
      <c r="I94" s="299" t="s">
        <v>1058</v>
      </c>
      <c r="J94" s="299" t="s">
        <v>934</v>
      </c>
    </row>
    <row r="95" spans="1:10" ht="38.25" x14ac:dyDescent="0.25">
      <c r="A95" s="299"/>
      <c r="B95" s="299"/>
      <c r="C95" s="299"/>
      <c r="D95" s="300"/>
      <c r="E95" s="149" t="s">
        <v>1059</v>
      </c>
      <c r="F95" s="299"/>
      <c r="G95" s="299"/>
      <c r="H95" s="299"/>
      <c r="I95" s="299"/>
      <c r="J95" s="299"/>
    </row>
    <row r="96" spans="1:10" x14ac:dyDescent="0.25">
      <c r="A96" s="299"/>
      <c r="B96" s="299"/>
      <c r="C96" s="299"/>
      <c r="D96" s="300"/>
      <c r="E96" s="149" t="s">
        <v>1038</v>
      </c>
      <c r="F96" s="299"/>
      <c r="G96" s="299"/>
      <c r="H96" s="299"/>
      <c r="I96" s="299"/>
      <c r="J96" s="299"/>
    </row>
    <row r="97" spans="1:10" ht="38.25" x14ac:dyDescent="0.25">
      <c r="A97" s="299" t="s">
        <v>93</v>
      </c>
      <c r="B97" s="299" t="s">
        <v>1378</v>
      </c>
      <c r="C97" s="149" t="s">
        <v>1379</v>
      </c>
      <c r="D97" s="300">
        <v>4</v>
      </c>
      <c r="E97" s="299" t="s">
        <v>1020</v>
      </c>
      <c r="F97" s="299"/>
      <c r="G97" s="299" t="s">
        <v>1319</v>
      </c>
      <c r="H97" s="299"/>
      <c r="I97" s="299" t="s">
        <v>1058</v>
      </c>
      <c r="J97" s="299" t="s">
        <v>934</v>
      </c>
    </row>
    <row r="98" spans="1:10" ht="51" x14ac:dyDescent="0.25">
      <c r="A98" s="299"/>
      <c r="B98" s="299"/>
      <c r="C98" s="149" t="s">
        <v>1380</v>
      </c>
      <c r="D98" s="300"/>
      <c r="E98" s="299"/>
      <c r="F98" s="299"/>
      <c r="G98" s="299"/>
      <c r="H98" s="299"/>
      <c r="I98" s="299"/>
      <c r="J98" s="299"/>
    </row>
    <row r="99" spans="1:10" x14ac:dyDescent="0.25">
      <c r="A99" s="299"/>
      <c r="B99" s="299"/>
      <c r="C99" s="149" t="s">
        <v>1063</v>
      </c>
      <c r="D99" s="300"/>
      <c r="E99" s="299"/>
      <c r="F99" s="299"/>
      <c r="G99" s="299"/>
      <c r="H99" s="299"/>
      <c r="I99" s="299"/>
      <c r="J99" s="299"/>
    </row>
    <row r="100" spans="1:10" x14ac:dyDescent="0.25">
      <c r="A100" s="299" t="s">
        <v>774</v>
      </c>
      <c r="B100" s="299" t="s">
        <v>1381</v>
      </c>
      <c r="C100" s="299" t="s">
        <v>1065</v>
      </c>
      <c r="D100" s="300">
        <v>4</v>
      </c>
      <c r="E100" s="149" t="s">
        <v>1040</v>
      </c>
      <c r="F100" s="299"/>
      <c r="G100" s="299" t="s">
        <v>1319</v>
      </c>
      <c r="H100" s="299">
        <v>942</v>
      </c>
      <c r="I100" s="299" t="s">
        <v>23</v>
      </c>
      <c r="J100" s="299" t="s">
        <v>934</v>
      </c>
    </row>
    <row r="101" spans="1:10" ht="37.5" customHeight="1" x14ac:dyDescent="0.25">
      <c r="A101" s="299"/>
      <c r="B101" s="299"/>
      <c r="C101" s="299"/>
      <c r="D101" s="300"/>
      <c r="E101" s="149" t="s">
        <v>941</v>
      </c>
      <c r="F101" s="299"/>
      <c r="G101" s="299"/>
      <c r="H101" s="299"/>
      <c r="I101" s="299"/>
      <c r="J101" s="299"/>
    </row>
    <row r="102" spans="1:10" ht="45.75" customHeight="1" x14ac:dyDescent="0.25">
      <c r="A102" s="299" t="s">
        <v>1382</v>
      </c>
      <c r="B102" s="299" t="s">
        <v>1383</v>
      </c>
      <c r="C102" s="299" t="s">
        <v>1384</v>
      </c>
      <c r="D102" s="300">
        <v>4</v>
      </c>
      <c r="E102" s="149" t="s">
        <v>1040</v>
      </c>
      <c r="F102" s="299"/>
      <c r="G102" s="299" t="s">
        <v>1319</v>
      </c>
      <c r="H102" s="299"/>
      <c r="I102" s="299" t="s">
        <v>23</v>
      </c>
      <c r="J102" s="299" t="s">
        <v>934</v>
      </c>
    </row>
    <row r="103" spans="1:10" ht="47.25" customHeight="1" x14ac:dyDescent="0.25">
      <c r="A103" s="299"/>
      <c r="B103" s="299"/>
      <c r="C103" s="299"/>
      <c r="D103" s="300"/>
      <c r="E103" s="149" t="s">
        <v>941</v>
      </c>
      <c r="F103" s="299"/>
      <c r="G103" s="299"/>
      <c r="H103" s="299"/>
      <c r="I103" s="299"/>
      <c r="J103" s="299"/>
    </row>
    <row r="104" spans="1:10" x14ac:dyDescent="0.25">
      <c r="A104" s="154">
        <v>4</v>
      </c>
      <c r="B104" s="154" t="s">
        <v>97</v>
      </c>
      <c r="C104" s="154"/>
      <c r="D104" s="145">
        <v>50</v>
      </c>
      <c r="E104" s="149"/>
      <c r="F104" s="154"/>
      <c r="G104" s="149"/>
      <c r="H104" s="154"/>
      <c r="I104" s="149"/>
      <c r="J104" s="149"/>
    </row>
    <row r="105" spans="1:10" x14ac:dyDescent="0.25">
      <c r="A105" s="147">
        <v>4.0999999999999996</v>
      </c>
      <c r="B105" s="147" t="s">
        <v>1079</v>
      </c>
      <c r="C105" s="147"/>
      <c r="D105" s="148">
        <v>20</v>
      </c>
      <c r="E105" s="149"/>
      <c r="F105" s="154"/>
      <c r="G105" s="149"/>
      <c r="H105" s="154"/>
      <c r="I105" s="149"/>
      <c r="J105" s="149"/>
    </row>
    <row r="106" spans="1:10" x14ac:dyDescent="0.25">
      <c r="A106" s="299" t="s">
        <v>99</v>
      </c>
      <c r="B106" s="299" t="s">
        <v>1385</v>
      </c>
      <c r="C106" s="302"/>
      <c r="D106" s="300">
        <v>4</v>
      </c>
      <c r="E106" s="149" t="s">
        <v>961</v>
      </c>
      <c r="F106" s="302"/>
      <c r="G106" s="299" t="s">
        <v>1319</v>
      </c>
      <c r="H106" s="302" t="s">
        <v>1083</v>
      </c>
      <c r="I106" s="299" t="s">
        <v>23</v>
      </c>
      <c r="J106" s="299" t="s">
        <v>934</v>
      </c>
    </row>
    <row r="107" spans="1:10" x14ac:dyDescent="0.25">
      <c r="A107" s="299"/>
      <c r="B107" s="299"/>
      <c r="C107" s="302"/>
      <c r="D107" s="300"/>
      <c r="E107" s="149" t="s">
        <v>962</v>
      </c>
      <c r="F107" s="302"/>
      <c r="G107" s="299"/>
      <c r="H107" s="302"/>
      <c r="I107" s="299"/>
      <c r="J107" s="299"/>
    </row>
    <row r="108" spans="1:10" x14ac:dyDescent="0.25">
      <c r="A108" s="299" t="s">
        <v>103</v>
      </c>
      <c r="B108" s="299" t="s">
        <v>1386</v>
      </c>
      <c r="C108" s="299"/>
      <c r="D108" s="300">
        <v>4</v>
      </c>
      <c r="E108" s="149" t="s">
        <v>961</v>
      </c>
      <c r="F108" s="302"/>
      <c r="G108" s="299" t="s">
        <v>1319</v>
      </c>
      <c r="H108" s="302" t="s">
        <v>1083</v>
      </c>
      <c r="I108" s="299" t="s">
        <v>23</v>
      </c>
      <c r="J108" s="299" t="s">
        <v>934</v>
      </c>
    </row>
    <row r="109" spans="1:10" x14ac:dyDescent="0.25">
      <c r="A109" s="299"/>
      <c r="B109" s="299"/>
      <c r="C109" s="299"/>
      <c r="D109" s="300"/>
      <c r="E109" s="149" t="s">
        <v>962</v>
      </c>
      <c r="F109" s="302"/>
      <c r="G109" s="299"/>
      <c r="H109" s="302"/>
      <c r="I109" s="299"/>
      <c r="J109" s="299"/>
    </row>
    <row r="110" spans="1:10" x14ac:dyDescent="0.25">
      <c r="A110" s="299" t="s">
        <v>106</v>
      </c>
      <c r="B110" s="299" t="s">
        <v>1387</v>
      </c>
      <c r="C110" s="302"/>
      <c r="D110" s="300">
        <v>4</v>
      </c>
      <c r="E110" s="149" t="s">
        <v>961</v>
      </c>
      <c r="F110" s="302"/>
      <c r="G110" s="299" t="s">
        <v>1319</v>
      </c>
      <c r="H110" s="302" t="s">
        <v>1083</v>
      </c>
      <c r="I110" s="299" t="s">
        <v>23</v>
      </c>
      <c r="J110" s="299" t="s">
        <v>934</v>
      </c>
    </row>
    <row r="111" spans="1:10" x14ac:dyDescent="0.25">
      <c r="A111" s="299"/>
      <c r="B111" s="299"/>
      <c r="C111" s="302"/>
      <c r="D111" s="300"/>
      <c r="E111" s="149" t="s">
        <v>962</v>
      </c>
      <c r="F111" s="302"/>
      <c r="G111" s="299"/>
      <c r="H111" s="302"/>
      <c r="I111" s="299"/>
      <c r="J111" s="299"/>
    </row>
    <row r="112" spans="1:10" ht="25.5" x14ac:dyDescent="0.25">
      <c r="A112" s="299" t="s">
        <v>1085</v>
      </c>
      <c r="B112" s="299" t="s">
        <v>1388</v>
      </c>
      <c r="C112" s="149" t="s">
        <v>1389</v>
      </c>
      <c r="D112" s="300">
        <v>4</v>
      </c>
      <c r="E112" s="299" t="s">
        <v>101</v>
      </c>
      <c r="F112" s="299" t="s">
        <v>7</v>
      </c>
      <c r="G112" s="299" t="s">
        <v>1319</v>
      </c>
      <c r="H112" s="302"/>
      <c r="I112" s="299" t="s">
        <v>23</v>
      </c>
      <c r="J112" s="299" t="s">
        <v>934</v>
      </c>
    </row>
    <row r="113" spans="1:10" ht="63.75" x14ac:dyDescent="0.25">
      <c r="A113" s="299"/>
      <c r="B113" s="299"/>
      <c r="C113" s="149" t="s">
        <v>1390</v>
      </c>
      <c r="D113" s="300"/>
      <c r="E113" s="299"/>
      <c r="F113" s="299"/>
      <c r="G113" s="299"/>
      <c r="H113" s="302"/>
      <c r="I113" s="299"/>
      <c r="J113" s="299"/>
    </row>
    <row r="114" spans="1:10" x14ac:dyDescent="0.25">
      <c r="A114" s="299"/>
      <c r="B114" s="299"/>
      <c r="C114" s="149" t="s">
        <v>1022</v>
      </c>
      <c r="D114" s="300"/>
      <c r="E114" s="299"/>
      <c r="F114" s="299"/>
      <c r="G114" s="299"/>
      <c r="H114" s="302"/>
      <c r="I114" s="299"/>
      <c r="J114" s="299"/>
    </row>
    <row r="115" spans="1:10" ht="25.5" x14ac:dyDescent="0.25">
      <c r="A115" s="299" t="s">
        <v>1089</v>
      </c>
      <c r="B115" s="299" t="s">
        <v>1391</v>
      </c>
      <c r="C115" s="149" t="s">
        <v>1389</v>
      </c>
      <c r="D115" s="300">
        <v>4</v>
      </c>
      <c r="E115" s="299" t="s">
        <v>101</v>
      </c>
      <c r="F115" s="302"/>
      <c r="G115" s="299" t="s">
        <v>1319</v>
      </c>
      <c r="H115" s="302"/>
      <c r="I115" s="299" t="s">
        <v>23</v>
      </c>
      <c r="J115" s="299" t="s">
        <v>934</v>
      </c>
    </row>
    <row r="116" spans="1:10" ht="51" x14ac:dyDescent="0.25">
      <c r="A116" s="299"/>
      <c r="B116" s="299"/>
      <c r="C116" s="149" t="s">
        <v>1392</v>
      </c>
      <c r="D116" s="300"/>
      <c r="E116" s="299"/>
      <c r="F116" s="302"/>
      <c r="G116" s="299"/>
      <c r="H116" s="302"/>
      <c r="I116" s="299"/>
      <c r="J116" s="299"/>
    </row>
    <row r="117" spans="1:10" x14ac:dyDescent="0.25">
      <c r="A117" s="299"/>
      <c r="B117" s="299"/>
      <c r="C117" s="149" t="s">
        <v>1022</v>
      </c>
      <c r="D117" s="300"/>
      <c r="E117" s="299"/>
      <c r="F117" s="302"/>
      <c r="G117" s="299"/>
      <c r="H117" s="302"/>
      <c r="I117" s="299"/>
      <c r="J117" s="299"/>
    </row>
    <row r="118" spans="1:10" x14ac:dyDescent="0.25">
      <c r="A118" s="147">
        <v>4.2</v>
      </c>
      <c r="B118" s="147" t="s">
        <v>1092</v>
      </c>
      <c r="C118" s="147"/>
      <c r="D118" s="148">
        <v>20</v>
      </c>
      <c r="E118" s="149"/>
      <c r="F118" s="154"/>
      <c r="G118" s="149"/>
      <c r="H118" s="154"/>
      <c r="I118" s="149"/>
      <c r="J118" s="149"/>
    </row>
    <row r="119" spans="1:10" ht="25.5" x14ac:dyDescent="0.25">
      <c r="A119" s="299" t="s">
        <v>111</v>
      </c>
      <c r="B119" s="299" t="s">
        <v>1393</v>
      </c>
      <c r="C119" s="149" t="s">
        <v>1389</v>
      </c>
      <c r="D119" s="300">
        <v>5</v>
      </c>
      <c r="E119" s="299" t="s">
        <v>101</v>
      </c>
      <c r="F119" s="302"/>
      <c r="G119" s="299" t="s">
        <v>1319</v>
      </c>
      <c r="H119" s="302"/>
      <c r="I119" s="299" t="s">
        <v>23</v>
      </c>
      <c r="J119" s="299" t="s">
        <v>934</v>
      </c>
    </row>
    <row r="120" spans="1:10" ht="51" x14ac:dyDescent="0.25">
      <c r="A120" s="299"/>
      <c r="B120" s="299"/>
      <c r="C120" s="149" t="s">
        <v>1394</v>
      </c>
      <c r="D120" s="300"/>
      <c r="E120" s="299"/>
      <c r="F120" s="302"/>
      <c r="G120" s="299"/>
      <c r="H120" s="302"/>
      <c r="I120" s="299"/>
      <c r="J120" s="299"/>
    </row>
    <row r="121" spans="1:10" x14ac:dyDescent="0.25">
      <c r="A121" s="299"/>
      <c r="B121" s="299"/>
      <c r="C121" s="149" t="s">
        <v>1022</v>
      </c>
      <c r="D121" s="300"/>
      <c r="E121" s="299"/>
      <c r="F121" s="302"/>
      <c r="G121" s="299"/>
      <c r="H121" s="302"/>
      <c r="I121" s="299"/>
      <c r="J121" s="299"/>
    </row>
    <row r="122" spans="1:10" ht="25.5" x14ac:dyDescent="0.25">
      <c r="A122" s="299" t="s">
        <v>112</v>
      </c>
      <c r="B122" s="299" t="s">
        <v>1395</v>
      </c>
      <c r="C122" s="149" t="s">
        <v>1389</v>
      </c>
      <c r="D122" s="300">
        <v>5</v>
      </c>
      <c r="E122" s="299" t="s">
        <v>101</v>
      </c>
      <c r="F122" s="302"/>
      <c r="G122" s="299" t="s">
        <v>1319</v>
      </c>
      <c r="H122" s="302"/>
      <c r="I122" s="299" t="s">
        <v>23</v>
      </c>
      <c r="J122" s="299" t="s">
        <v>934</v>
      </c>
    </row>
    <row r="123" spans="1:10" ht="51" x14ac:dyDescent="0.25">
      <c r="A123" s="299"/>
      <c r="B123" s="299"/>
      <c r="C123" s="149" t="s">
        <v>1396</v>
      </c>
      <c r="D123" s="300"/>
      <c r="E123" s="299"/>
      <c r="F123" s="302"/>
      <c r="G123" s="299"/>
      <c r="H123" s="302"/>
      <c r="I123" s="299"/>
      <c r="J123" s="299"/>
    </row>
    <row r="124" spans="1:10" x14ac:dyDescent="0.25">
      <c r="A124" s="299"/>
      <c r="B124" s="299"/>
      <c r="C124" s="149" t="s">
        <v>1022</v>
      </c>
      <c r="D124" s="300"/>
      <c r="E124" s="299"/>
      <c r="F124" s="302"/>
      <c r="G124" s="299"/>
      <c r="H124" s="302"/>
      <c r="I124" s="299"/>
      <c r="J124" s="299"/>
    </row>
    <row r="125" spans="1:10" ht="25.5" x14ac:dyDescent="0.25">
      <c r="A125" s="299" t="s">
        <v>1098</v>
      </c>
      <c r="B125" s="299" t="s">
        <v>1397</v>
      </c>
      <c r="C125" s="149" t="s">
        <v>1398</v>
      </c>
      <c r="D125" s="300">
        <v>5</v>
      </c>
      <c r="E125" s="299" t="s">
        <v>101</v>
      </c>
      <c r="F125" s="302"/>
      <c r="G125" s="299" t="s">
        <v>1319</v>
      </c>
      <c r="H125" s="302"/>
      <c r="I125" s="299" t="s">
        <v>23</v>
      </c>
      <c r="J125" s="299" t="s">
        <v>934</v>
      </c>
    </row>
    <row r="126" spans="1:10" ht="76.5" x14ac:dyDescent="0.25">
      <c r="A126" s="299"/>
      <c r="B126" s="299"/>
      <c r="C126" s="149" t="s">
        <v>1399</v>
      </c>
      <c r="D126" s="300"/>
      <c r="E126" s="299"/>
      <c r="F126" s="302"/>
      <c r="G126" s="299"/>
      <c r="H126" s="302"/>
      <c r="I126" s="299"/>
      <c r="J126" s="299"/>
    </row>
    <row r="127" spans="1:10" x14ac:dyDescent="0.25">
      <c r="A127" s="299"/>
      <c r="B127" s="299"/>
      <c r="C127" s="149" t="s">
        <v>1022</v>
      </c>
      <c r="D127" s="300"/>
      <c r="E127" s="299"/>
      <c r="F127" s="302"/>
      <c r="G127" s="299"/>
      <c r="H127" s="302"/>
      <c r="I127" s="299"/>
      <c r="J127" s="299"/>
    </row>
    <row r="128" spans="1:10" ht="25.5" x14ac:dyDescent="0.25">
      <c r="A128" s="299" t="s">
        <v>1400</v>
      </c>
      <c r="B128" s="299" t="s">
        <v>1401</v>
      </c>
      <c r="C128" s="299"/>
      <c r="D128" s="300">
        <v>5</v>
      </c>
      <c r="E128" s="149" t="s">
        <v>1100</v>
      </c>
      <c r="F128" s="299"/>
      <c r="G128" s="299" t="s">
        <v>1319</v>
      </c>
      <c r="H128" s="299" t="s">
        <v>1101</v>
      </c>
      <c r="I128" s="299" t="s">
        <v>23</v>
      </c>
      <c r="J128" s="299" t="s">
        <v>934</v>
      </c>
    </row>
    <row r="129" spans="1:10" x14ac:dyDescent="0.25">
      <c r="A129" s="299"/>
      <c r="B129" s="299"/>
      <c r="C129" s="299"/>
      <c r="D129" s="300"/>
      <c r="E129" s="149" t="s">
        <v>1102</v>
      </c>
      <c r="F129" s="299"/>
      <c r="G129" s="299"/>
      <c r="H129" s="299"/>
      <c r="I129" s="299"/>
      <c r="J129" s="299"/>
    </row>
    <row r="130" spans="1:10" x14ac:dyDescent="0.25">
      <c r="A130" s="147">
        <v>4.3</v>
      </c>
      <c r="B130" s="147" t="s">
        <v>1103</v>
      </c>
      <c r="C130" s="147"/>
      <c r="D130" s="148">
        <v>10</v>
      </c>
      <c r="E130" s="149"/>
      <c r="F130" s="149"/>
      <c r="G130" s="149"/>
      <c r="H130" s="149"/>
      <c r="I130" s="149"/>
      <c r="J130" s="149"/>
    </row>
    <row r="131" spans="1:10" x14ac:dyDescent="0.25">
      <c r="A131" s="299" t="s">
        <v>119</v>
      </c>
      <c r="B131" s="299" t="s">
        <v>1402</v>
      </c>
      <c r="C131" s="299" t="s">
        <v>1105</v>
      </c>
      <c r="D131" s="300">
        <v>5</v>
      </c>
      <c r="E131" s="149" t="s">
        <v>1106</v>
      </c>
      <c r="F131" s="299"/>
      <c r="G131" s="299" t="s">
        <v>1319</v>
      </c>
      <c r="H131" s="299"/>
      <c r="I131" s="299" t="s">
        <v>23</v>
      </c>
      <c r="J131" s="299" t="s">
        <v>934</v>
      </c>
    </row>
    <row r="132" spans="1:10" ht="22.5" customHeight="1" x14ac:dyDescent="0.25">
      <c r="A132" s="299"/>
      <c r="B132" s="299"/>
      <c r="C132" s="299"/>
      <c r="D132" s="300"/>
      <c r="E132" s="149" t="s">
        <v>1102</v>
      </c>
      <c r="F132" s="299"/>
      <c r="G132" s="299"/>
      <c r="H132" s="299"/>
      <c r="I132" s="299"/>
      <c r="J132" s="299"/>
    </row>
    <row r="133" spans="1:10" ht="25.5" x14ac:dyDescent="0.25">
      <c r="A133" s="299" t="s">
        <v>120</v>
      </c>
      <c r="B133" s="299" t="s">
        <v>1403</v>
      </c>
      <c r="C133" s="149" t="s">
        <v>1404</v>
      </c>
      <c r="D133" s="300">
        <v>5</v>
      </c>
      <c r="E133" s="299" t="s">
        <v>1020</v>
      </c>
      <c r="F133" s="299"/>
      <c r="G133" s="299" t="s">
        <v>1319</v>
      </c>
      <c r="H133" s="299"/>
      <c r="I133" s="299" t="s">
        <v>23</v>
      </c>
      <c r="J133" s="299" t="s">
        <v>934</v>
      </c>
    </row>
    <row r="134" spans="1:10" ht="76.5" x14ac:dyDescent="0.25">
      <c r="A134" s="299"/>
      <c r="B134" s="299"/>
      <c r="C134" s="149" t="s">
        <v>1405</v>
      </c>
      <c r="D134" s="300"/>
      <c r="E134" s="299"/>
      <c r="F134" s="299"/>
      <c r="G134" s="299"/>
      <c r="H134" s="299"/>
      <c r="I134" s="299"/>
      <c r="J134" s="299"/>
    </row>
    <row r="135" spans="1:10" x14ac:dyDescent="0.25">
      <c r="A135" s="299"/>
      <c r="B135" s="299"/>
      <c r="C135" s="149" t="s">
        <v>1022</v>
      </c>
      <c r="D135" s="300"/>
      <c r="E135" s="299"/>
      <c r="F135" s="299"/>
      <c r="G135" s="299"/>
      <c r="H135" s="299"/>
      <c r="I135" s="299"/>
      <c r="J135" s="299"/>
    </row>
    <row r="136" spans="1:10" x14ac:dyDescent="0.25">
      <c r="A136" s="154">
        <v>5</v>
      </c>
      <c r="B136" s="154" t="s">
        <v>1406</v>
      </c>
      <c r="C136" s="154"/>
      <c r="D136" s="145">
        <v>140</v>
      </c>
      <c r="E136" s="149"/>
      <c r="F136" s="149"/>
      <c r="G136" s="149"/>
      <c r="H136" s="149"/>
      <c r="I136" s="149"/>
      <c r="J136" s="149"/>
    </row>
    <row r="137" spans="1:10" x14ac:dyDescent="0.25">
      <c r="A137" s="147">
        <v>5.0999999999999996</v>
      </c>
      <c r="B137" s="147" t="s">
        <v>1407</v>
      </c>
      <c r="C137" s="147"/>
      <c r="D137" s="148">
        <v>5</v>
      </c>
      <c r="E137" s="149"/>
      <c r="F137" s="149"/>
      <c r="G137" s="149"/>
      <c r="H137" s="149"/>
      <c r="I137" s="149"/>
      <c r="J137" s="149"/>
    </row>
    <row r="138" spans="1:10" ht="25.5" x14ac:dyDescent="0.25">
      <c r="A138" s="299" t="s">
        <v>124</v>
      </c>
      <c r="B138" s="299" t="s">
        <v>1408</v>
      </c>
      <c r="C138" s="149" t="s">
        <v>1409</v>
      </c>
      <c r="D138" s="300">
        <v>2</v>
      </c>
      <c r="E138" s="299" t="s">
        <v>48</v>
      </c>
      <c r="F138" s="299"/>
      <c r="G138" s="299" t="s">
        <v>1319</v>
      </c>
      <c r="H138" s="299"/>
      <c r="I138" s="299" t="s">
        <v>23</v>
      </c>
      <c r="J138" s="299" t="s">
        <v>934</v>
      </c>
    </row>
    <row r="139" spans="1:10" ht="38.25" x14ac:dyDescent="0.25">
      <c r="A139" s="299"/>
      <c r="B139" s="299"/>
      <c r="C139" s="149" t="s">
        <v>1410</v>
      </c>
      <c r="D139" s="300"/>
      <c r="E139" s="299"/>
      <c r="F139" s="299"/>
      <c r="G139" s="299"/>
      <c r="H139" s="299"/>
      <c r="I139" s="299"/>
      <c r="J139" s="299"/>
    </row>
    <row r="140" spans="1:10" x14ac:dyDescent="0.25">
      <c r="A140" s="299"/>
      <c r="B140" s="299"/>
      <c r="C140" s="149" t="s">
        <v>1116</v>
      </c>
      <c r="D140" s="300"/>
      <c r="E140" s="299"/>
      <c r="F140" s="299"/>
      <c r="G140" s="299"/>
      <c r="H140" s="299"/>
      <c r="I140" s="299"/>
      <c r="J140" s="299"/>
    </row>
    <row r="141" spans="1:10" ht="25.5" x14ac:dyDescent="0.25">
      <c r="A141" s="299" t="s">
        <v>127</v>
      </c>
      <c r="B141" s="299" t="s">
        <v>1411</v>
      </c>
      <c r="C141" s="149" t="s">
        <v>1409</v>
      </c>
      <c r="D141" s="300">
        <v>3</v>
      </c>
      <c r="E141" s="299" t="s">
        <v>48</v>
      </c>
      <c r="F141" s="299"/>
      <c r="G141" s="299" t="s">
        <v>1319</v>
      </c>
      <c r="H141" s="299" t="s">
        <v>1107</v>
      </c>
      <c r="I141" s="299" t="s">
        <v>23</v>
      </c>
      <c r="J141" s="299" t="s">
        <v>934</v>
      </c>
    </row>
    <row r="142" spans="1:10" ht="51" x14ac:dyDescent="0.25">
      <c r="A142" s="299"/>
      <c r="B142" s="299"/>
      <c r="C142" s="149" t="s">
        <v>1412</v>
      </c>
      <c r="D142" s="300"/>
      <c r="E142" s="299"/>
      <c r="F142" s="299"/>
      <c r="G142" s="299"/>
      <c r="H142" s="299"/>
      <c r="I142" s="299"/>
      <c r="J142" s="299"/>
    </row>
    <row r="143" spans="1:10" x14ac:dyDescent="0.25">
      <c r="A143" s="299"/>
      <c r="B143" s="299"/>
      <c r="C143" s="149" t="s">
        <v>1116</v>
      </c>
      <c r="D143" s="300"/>
      <c r="E143" s="299"/>
      <c r="F143" s="299"/>
      <c r="G143" s="299"/>
      <c r="H143" s="299"/>
      <c r="I143" s="299"/>
      <c r="J143" s="299"/>
    </row>
    <row r="144" spans="1:10" ht="63.75" x14ac:dyDescent="0.25">
      <c r="A144" s="299"/>
      <c r="B144" s="299"/>
      <c r="C144" s="149" t="s">
        <v>1413</v>
      </c>
      <c r="D144" s="300"/>
      <c r="E144" s="299"/>
      <c r="F144" s="299"/>
      <c r="G144" s="299"/>
      <c r="H144" s="299"/>
      <c r="I144" s="299"/>
      <c r="J144" s="299"/>
    </row>
    <row r="145" spans="1:10" x14ac:dyDescent="0.25">
      <c r="A145" s="147">
        <v>5.2</v>
      </c>
      <c r="B145" s="147" t="s">
        <v>1120</v>
      </c>
      <c r="C145" s="147"/>
      <c r="D145" s="148">
        <v>10</v>
      </c>
      <c r="E145" s="149"/>
      <c r="F145" s="149"/>
      <c r="G145" s="149"/>
      <c r="H145" s="149"/>
      <c r="I145" s="149"/>
      <c r="J145" s="149"/>
    </row>
    <row r="146" spans="1:10" ht="25.5" x14ac:dyDescent="0.25">
      <c r="A146" s="299" t="s">
        <v>134</v>
      </c>
      <c r="B146" s="299" t="s">
        <v>1414</v>
      </c>
      <c r="C146" s="149" t="s">
        <v>1362</v>
      </c>
      <c r="D146" s="300">
        <v>5</v>
      </c>
      <c r="E146" s="299" t="s">
        <v>48</v>
      </c>
      <c r="F146" s="299"/>
      <c r="G146" s="299" t="s">
        <v>1319</v>
      </c>
      <c r="H146" s="299" t="s">
        <v>1123</v>
      </c>
      <c r="I146" s="299"/>
      <c r="J146" s="299" t="s">
        <v>934</v>
      </c>
    </row>
    <row r="147" spans="1:10" ht="51" x14ac:dyDescent="0.25">
      <c r="A147" s="299"/>
      <c r="B147" s="299"/>
      <c r="C147" s="149" t="s">
        <v>1415</v>
      </c>
      <c r="D147" s="300"/>
      <c r="E147" s="299"/>
      <c r="F147" s="299"/>
      <c r="G147" s="299"/>
      <c r="H147" s="299"/>
      <c r="I147" s="299"/>
      <c r="J147" s="299"/>
    </row>
    <row r="148" spans="1:10" x14ac:dyDescent="0.25">
      <c r="A148" s="299"/>
      <c r="B148" s="299"/>
      <c r="C148" s="149" t="s">
        <v>1017</v>
      </c>
      <c r="D148" s="300"/>
      <c r="E148" s="299"/>
      <c r="F148" s="299"/>
      <c r="G148" s="299"/>
      <c r="H148" s="299"/>
      <c r="I148" s="299"/>
      <c r="J148" s="299"/>
    </row>
    <row r="149" spans="1:10" ht="51" x14ac:dyDescent="0.25">
      <c r="A149" s="299" t="s">
        <v>1125</v>
      </c>
      <c r="B149" s="299" t="s">
        <v>1416</v>
      </c>
      <c r="C149" s="149" t="s">
        <v>1417</v>
      </c>
      <c r="D149" s="300" t="s">
        <v>1128</v>
      </c>
      <c r="E149" s="299" t="s">
        <v>1129</v>
      </c>
      <c r="F149" s="299"/>
      <c r="G149" s="299" t="s">
        <v>1319</v>
      </c>
      <c r="H149" s="299"/>
      <c r="I149" s="299" t="s">
        <v>21</v>
      </c>
      <c r="J149" s="299" t="s">
        <v>934</v>
      </c>
    </row>
    <row r="150" spans="1:10" ht="63.75" x14ac:dyDescent="0.25">
      <c r="A150" s="299"/>
      <c r="B150" s="299"/>
      <c r="C150" s="149" t="s">
        <v>1418</v>
      </c>
      <c r="D150" s="300"/>
      <c r="E150" s="299"/>
      <c r="F150" s="299"/>
      <c r="G150" s="299"/>
      <c r="H150" s="299"/>
      <c r="I150" s="299"/>
      <c r="J150" s="299"/>
    </row>
    <row r="151" spans="1:10" ht="63.75" x14ac:dyDescent="0.25">
      <c r="A151" s="299"/>
      <c r="B151" s="299"/>
      <c r="C151" s="149" t="s">
        <v>1419</v>
      </c>
      <c r="D151" s="300"/>
      <c r="E151" s="299"/>
      <c r="F151" s="299"/>
      <c r="G151" s="299"/>
      <c r="H151" s="299"/>
      <c r="I151" s="299"/>
      <c r="J151" s="299"/>
    </row>
    <row r="152" spans="1:10" x14ac:dyDescent="0.25">
      <c r="A152" s="147">
        <v>5.3</v>
      </c>
      <c r="B152" s="147" t="s">
        <v>1133</v>
      </c>
      <c r="C152" s="147"/>
      <c r="D152" s="148">
        <v>10</v>
      </c>
      <c r="E152" s="149"/>
      <c r="F152" s="149"/>
      <c r="G152" s="149"/>
      <c r="H152" s="149"/>
      <c r="I152" s="149"/>
      <c r="J152" s="149"/>
    </row>
    <row r="153" spans="1:10" ht="25.5" x14ac:dyDescent="0.25">
      <c r="A153" s="299" t="s">
        <v>1134</v>
      </c>
      <c r="B153" s="299" t="s">
        <v>1420</v>
      </c>
      <c r="C153" s="149" t="s">
        <v>1421</v>
      </c>
      <c r="D153" s="300">
        <v>2</v>
      </c>
      <c r="E153" s="299" t="s">
        <v>48</v>
      </c>
      <c r="F153" s="299"/>
      <c r="G153" s="299" t="s">
        <v>1319</v>
      </c>
      <c r="H153" s="299"/>
      <c r="I153" s="299" t="s">
        <v>23</v>
      </c>
      <c r="J153" s="299"/>
    </row>
    <row r="154" spans="1:10" ht="38.25" x14ac:dyDescent="0.25">
      <c r="A154" s="299"/>
      <c r="B154" s="299"/>
      <c r="C154" s="149" t="s">
        <v>1422</v>
      </c>
      <c r="D154" s="300"/>
      <c r="E154" s="299"/>
      <c r="F154" s="299"/>
      <c r="G154" s="299"/>
      <c r="H154" s="299"/>
      <c r="I154" s="299"/>
      <c r="J154" s="299"/>
    </row>
    <row r="155" spans="1:10" x14ac:dyDescent="0.25">
      <c r="A155" s="299"/>
      <c r="B155" s="299"/>
      <c r="C155" s="149" t="s">
        <v>1116</v>
      </c>
      <c r="D155" s="300"/>
      <c r="E155" s="299"/>
      <c r="F155" s="299"/>
      <c r="G155" s="299"/>
      <c r="H155" s="299"/>
      <c r="I155" s="299"/>
      <c r="J155" s="299"/>
    </row>
    <row r="156" spans="1:10" ht="25.5" x14ac:dyDescent="0.25">
      <c r="A156" s="299" t="s">
        <v>1139</v>
      </c>
      <c r="B156" s="299" t="s">
        <v>1140</v>
      </c>
      <c r="C156" s="149" t="s">
        <v>1141</v>
      </c>
      <c r="D156" s="300">
        <v>3</v>
      </c>
      <c r="E156" s="299" t="s">
        <v>48</v>
      </c>
      <c r="F156" s="299"/>
      <c r="G156" s="299" t="s">
        <v>1319</v>
      </c>
      <c r="H156" s="299"/>
      <c r="I156" s="299" t="s">
        <v>23</v>
      </c>
      <c r="J156" s="299"/>
    </row>
    <row r="157" spans="1:10" ht="38.25" x14ac:dyDescent="0.25">
      <c r="A157" s="299"/>
      <c r="B157" s="299"/>
      <c r="C157" s="149" t="s">
        <v>1142</v>
      </c>
      <c r="D157" s="300"/>
      <c r="E157" s="299"/>
      <c r="F157" s="299"/>
      <c r="G157" s="299"/>
      <c r="H157" s="299"/>
      <c r="I157" s="299"/>
      <c r="J157" s="299"/>
    </row>
    <row r="158" spans="1:10" x14ac:dyDescent="0.25">
      <c r="A158" s="299"/>
      <c r="B158" s="299"/>
      <c r="C158" s="149" t="s">
        <v>1116</v>
      </c>
      <c r="D158" s="300"/>
      <c r="E158" s="299"/>
      <c r="F158" s="299"/>
      <c r="G158" s="299"/>
      <c r="H158" s="299"/>
      <c r="I158" s="299"/>
      <c r="J158" s="299"/>
    </row>
    <row r="159" spans="1:10" x14ac:dyDescent="0.25">
      <c r="A159" s="299" t="s">
        <v>1143</v>
      </c>
      <c r="B159" s="299" t="s">
        <v>1423</v>
      </c>
      <c r="C159" s="149" t="s">
        <v>1424</v>
      </c>
      <c r="D159" s="300">
        <v>5</v>
      </c>
      <c r="E159" s="299" t="s">
        <v>48</v>
      </c>
      <c r="F159" s="299"/>
      <c r="G159" s="299" t="s">
        <v>1319</v>
      </c>
      <c r="H159" s="299"/>
      <c r="I159" s="299" t="s">
        <v>23</v>
      </c>
      <c r="J159" s="299"/>
    </row>
    <row r="160" spans="1:10" ht="25.5" x14ac:dyDescent="0.25">
      <c r="A160" s="299"/>
      <c r="B160" s="299"/>
      <c r="C160" s="149" t="s">
        <v>1425</v>
      </c>
      <c r="D160" s="300"/>
      <c r="E160" s="299"/>
      <c r="F160" s="299"/>
      <c r="G160" s="299"/>
      <c r="H160" s="299"/>
      <c r="I160" s="299"/>
      <c r="J160" s="299"/>
    </row>
    <row r="161" spans="1:10" x14ac:dyDescent="0.25">
      <c r="A161" s="299"/>
      <c r="B161" s="299"/>
      <c r="C161" s="149" t="s">
        <v>1116</v>
      </c>
      <c r="D161" s="300"/>
      <c r="E161" s="299"/>
      <c r="F161" s="299"/>
      <c r="G161" s="299"/>
      <c r="H161" s="299"/>
      <c r="I161" s="299"/>
      <c r="J161" s="299"/>
    </row>
    <row r="162" spans="1:10" x14ac:dyDescent="0.25">
      <c r="A162" s="147">
        <v>5.4</v>
      </c>
      <c r="B162" s="147" t="s">
        <v>1147</v>
      </c>
      <c r="C162" s="147"/>
      <c r="D162" s="148">
        <v>5</v>
      </c>
      <c r="E162" s="147"/>
      <c r="F162" s="149"/>
      <c r="G162" s="149"/>
      <c r="H162" s="149"/>
      <c r="I162" s="149"/>
      <c r="J162" s="149"/>
    </row>
    <row r="163" spans="1:10" ht="51" x14ac:dyDescent="0.25">
      <c r="A163" s="299" t="s">
        <v>147</v>
      </c>
      <c r="B163" s="299" t="s">
        <v>1426</v>
      </c>
      <c r="C163" s="149" t="s">
        <v>1427</v>
      </c>
      <c r="D163" s="300">
        <v>5</v>
      </c>
      <c r="E163" s="299" t="s">
        <v>48</v>
      </c>
      <c r="F163" s="299"/>
      <c r="G163" s="299" t="s">
        <v>1319</v>
      </c>
      <c r="H163" s="299"/>
      <c r="I163" s="299" t="s">
        <v>23</v>
      </c>
      <c r="J163" s="299" t="s">
        <v>934</v>
      </c>
    </row>
    <row r="164" spans="1:10" ht="63.75" x14ac:dyDescent="0.25">
      <c r="A164" s="299"/>
      <c r="B164" s="299"/>
      <c r="C164" s="149" t="s">
        <v>1428</v>
      </c>
      <c r="D164" s="300"/>
      <c r="E164" s="299"/>
      <c r="F164" s="299"/>
      <c r="G164" s="299"/>
      <c r="H164" s="299"/>
      <c r="I164" s="299"/>
      <c r="J164" s="299"/>
    </row>
    <row r="165" spans="1:10" x14ac:dyDescent="0.25">
      <c r="A165" s="299"/>
      <c r="B165" s="299"/>
      <c r="C165" s="149" t="s">
        <v>1022</v>
      </c>
      <c r="D165" s="300"/>
      <c r="E165" s="299"/>
      <c r="F165" s="299"/>
      <c r="G165" s="299"/>
      <c r="H165" s="299"/>
      <c r="I165" s="299"/>
      <c r="J165" s="299"/>
    </row>
    <row r="166" spans="1:10" x14ac:dyDescent="0.25">
      <c r="A166" s="147">
        <v>5.5</v>
      </c>
      <c r="B166" s="147" t="s">
        <v>1151</v>
      </c>
      <c r="C166" s="147"/>
      <c r="D166" s="148">
        <v>10</v>
      </c>
      <c r="E166" s="149"/>
      <c r="F166" s="149"/>
      <c r="G166" s="149"/>
      <c r="H166" s="149"/>
      <c r="I166" s="149"/>
      <c r="J166" s="149"/>
    </row>
    <row r="167" spans="1:10" ht="25.5" x14ac:dyDescent="0.25">
      <c r="A167" s="299" t="s">
        <v>152</v>
      </c>
      <c r="B167" s="299" t="s">
        <v>1429</v>
      </c>
      <c r="C167" s="149" t="s">
        <v>1362</v>
      </c>
      <c r="D167" s="300">
        <v>4</v>
      </c>
      <c r="E167" s="299" t="s">
        <v>48</v>
      </c>
      <c r="F167" s="299"/>
      <c r="G167" s="299" t="s">
        <v>1319</v>
      </c>
      <c r="H167" s="299" t="s">
        <v>1123</v>
      </c>
      <c r="I167" s="299"/>
      <c r="J167" s="299" t="s">
        <v>934</v>
      </c>
    </row>
    <row r="168" spans="1:10" ht="51" x14ac:dyDescent="0.25">
      <c r="A168" s="299"/>
      <c r="B168" s="299"/>
      <c r="C168" s="149" t="s">
        <v>1430</v>
      </c>
      <c r="D168" s="300"/>
      <c r="E168" s="299"/>
      <c r="F168" s="299"/>
      <c r="G168" s="299"/>
      <c r="H168" s="299"/>
      <c r="I168" s="299"/>
      <c r="J168" s="299"/>
    </row>
    <row r="169" spans="1:10" x14ac:dyDescent="0.25">
      <c r="A169" s="299"/>
      <c r="B169" s="299"/>
      <c r="C169" s="149" t="s">
        <v>1017</v>
      </c>
      <c r="D169" s="300"/>
      <c r="E169" s="299"/>
      <c r="F169" s="299"/>
      <c r="G169" s="299"/>
      <c r="H169" s="299"/>
      <c r="I169" s="299"/>
      <c r="J169" s="299"/>
    </row>
    <row r="170" spans="1:10" ht="51" x14ac:dyDescent="0.25">
      <c r="A170" s="299" t="s">
        <v>155</v>
      </c>
      <c r="B170" s="299" t="s">
        <v>1431</v>
      </c>
      <c r="C170" s="149" t="s">
        <v>1432</v>
      </c>
      <c r="D170" s="300" t="s">
        <v>1157</v>
      </c>
      <c r="E170" s="299" t="s">
        <v>48</v>
      </c>
      <c r="F170" s="299"/>
      <c r="G170" s="299" t="s">
        <v>1319</v>
      </c>
      <c r="H170" s="299"/>
      <c r="I170" s="299" t="s">
        <v>23</v>
      </c>
      <c r="J170" s="299" t="s">
        <v>934</v>
      </c>
    </row>
    <row r="171" spans="1:10" ht="63.75" x14ac:dyDescent="0.25">
      <c r="A171" s="299"/>
      <c r="B171" s="299"/>
      <c r="C171" s="149" t="s">
        <v>1433</v>
      </c>
      <c r="D171" s="300"/>
      <c r="E171" s="299"/>
      <c r="F171" s="299"/>
      <c r="G171" s="299"/>
      <c r="H171" s="299"/>
      <c r="I171" s="299"/>
      <c r="J171" s="299"/>
    </row>
    <row r="172" spans="1:10" ht="76.5" x14ac:dyDescent="0.25">
      <c r="A172" s="299"/>
      <c r="B172" s="299"/>
      <c r="C172" s="149" t="s">
        <v>1434</v>
      </c>
      <c r="D172" s="300"/>
      <c r="E172" s="299"/>
      <c r="F172" s="299"/>
      <c r="G172" s="299"/>
      <c r="H172" s="299"/>
      <c r="I172" s="299"/>
      <c r="J172" s="299"/>
    </row>
    <row r="173" spans="1:10" x14ac:dyDescent="0.25">
      <c r="A173" s="299"/>
      <c r="B173" s="299"/>
      <c r="C173" s="149" t="s">
        <v>1435</v>
      </c>
      <c r="D173" s="300"/>
      <c r="E173" s="299"/>
      <c r="F173" s="299"/>
      <c r="G173" s="299"/>
      <c r="H173" s="299"/>
      <c r="I173" s="299"/>
      <c r="J173" s="299"/>
    </row>
    <row r="174" spans="1:10" ht="38.25" x14ac:dyDescent="0.25">
      <c r="A174" s="299" t="s">
        <v>919</v>
      </c>
      <c r="B174" s="299" t="s">
        <v>1436</v>
      </c>
      <c r="C174" s="149" t="s">
        <v>1437</v>
      </c>
      <c r="D174" s="300" t="s">
        <v>1157</v>
      </c>
      <c r="E174" s="299" t="s">
        <v>48</v>
      </c>
      <c r="F174" s="299"/>
      <c r="G174" s="299" t="s">
        <v>1319</v>
      </c>
      <c r="H174" s="299"/>
      <c r="I174" s="299" t="s">
        <v>23</v>
      </c>
      <c r="J174" s="299" t="s">
        <v>934</v>
      </c>
    </row>
    <row r="175" spans="1:10" ht="63.75" x14ac:dyDescent="0.25">
      <c r="A175" s="299"/>
      <c r="B175" s="299"/>
      <c r="C175" s="149" t="s">
        <v>1438</v>
      </c>
      <c r="D175" s="300"/>
      <c r="E175" s="299"/>
      <c r="F175" s="299"/>
      <c r="G175" s="299"/>
      <c r="H175" s="299"/>
      <c r="I175" s="299"/>
      <c r="J175" s="299"/>
    </row>
    <row r="176" spans="1:10" ht="76.5" x14ac:dyDescent="0.25">
      <c r="A176" s="299"/>
      <c r="B176" s="299"/>
      <c r="C176" s="149" t="s">
        <v>1439</v>
      </c>
      <c r="D176" s="300"/>
      <c r="E176" s="299"/>
      <c r="F176" s="299"/>
      <c r="G176" s="299"/>
      <c r="H176" s="299"/>
      <c r="I176" s="299"/>
      <c r="J176" s="299"/>
    </row>
    <row r="177" spans="1:10" x14ac:dyDescent="0.25">
      <c r="A177" s="299"/>
      <c r="B177" s="299"/>
      <c r="C177" s="149" t="s">
        <v>1440</v>
      </c>
      <c r="D177" s="300"/>
      <c r="E177" s="299"/>
      <c r="F177" s="299"/>
      <c r="G177" s="299"/>
      <c r="H177" s="299"/>
      <c r="I177" s="299"/>
      <c r="J177" s="299"/>
    </row>
    <row r="178" spans="1:10" x14ac:dyDescent="0.25">
      <c r="A178" s="147">
        <v>5.6</v>
      </c>
      <c r="B178" s="147" t="s">
        <v>1161</v>
      </c>
      <c r="C178" s="147"/>
      <c r="D178" s="148">
        <v>5</v>
      </c>
      <c r="E178" s="149"/>
      <c r="F178" s="149"/>
      <c r="G178" s="149"/>
      <c r="H178" s="149"/>
      <c r="I178" s="149"/>
      <c r="J178" s="149"/>
    </row>
    <row r="179" spans="1:10" ht="51" x14ac:dyDescent="0.25">
      <c r="A179" s="299" t="s">
        <v>1162</v>
      </c>
      <c r="B179" s="299" t="s">
        <v>1441</v>
      </c>
      <c r="C179" s="149" t="s">
        <v>1442</v>
      </c>
      <c r="D179" s="300">
        <v>5</v>
      </c>
      <c r="E179" s="299" t="s">
        <v>48</v>
      </c>
      <c r="F179" s="299"/>
      <c r="G179" s="299" t="s">
        <v>1319</v>
      </c>
      <c r="H179" s="149" t="s">
        <v>1165</v>
      </c>
      <c r="I179" s="299" t="s">
        <v>23</v>
      </c>
      <c r="J179" s="299" t="s">
        <v>934</v>
      </c>
    </row>
    <row r="180" spans="1:10" ht="76.5" x14ac:dyDescent="0.25">
      <c r="A180" s="299"/>
      <c r="B180" s="299"/>
      <c r="C180" s="149" t="s">
        <v>1443</v>
      </c>
      <c r="D180" s="300"/>
      <c r="E180" s="299"/>
      <c r="F180" s="299"/>
      <c r="G180" s="299"/>
      <c r="H180" s="149">
        <v>942</v>
      </c>
      <c r="I180" s="299"/>
      <c r="J180" s="299"/>
    </row>
    <row r="181" spans="1:10" x14ac:dyDescent="0.25">
      <c r="A181" s="299"/>
      <c r="B181" s="299"/>
      <c r="C181" s="149" t="s">
        <v>1444</v>
      </c>
      <c r="D181" s="300"/>
      <c r="E181" s="299"/>
      <c r="F181" s="299"/>
      <c r="G181" s="299"/>
      <c r="H181" s="155"/>
      <c r="I181" s="299"/>
      <c r="J181" s="299"/>
    </row>
    <row r="182" spans="1:10" x14ac:dyDescent="0.25">
      <c r="A182" s="147">
        <v>5.7</v>
      </c>
      <c r="B182" s="147" t="s">
        <v>1167</v>
      </c>
      <c r="C182" s="147"/>
      <c r="D182" s="148">
        <v>25</v>
      </c>
      <c r="E182" s="149"/>
      <c r="F182" s="149"/>
      <c r="G182" s="149"/>
      <c r="H182" s="149"/>
      <c r="I182" s="149"/>
      <c r="J182" s="149"/>
    </row>
    <row r="183" spans="1:10" x14ac:dyDescent="0.25">
      <c r="A183" s="299" t="s">
        <v>1168</v>
      </c>
      <c r="B183" s="299" t="s">
        <v>1169</v>
      </c>
      <c r="C183" s="299" t="s">
        <v>1105</v>
      </c>
      <c r="D183" s="300">
        <v>5</v>
      </c>
      <c r="E183" s="149" t="s">
        <v>1170</v>
      </c>
      <c r="F183" s="299"/>
      <c r="G183" s="299" t="s">
        <v>1319</v>
      </c>
      <c r="H183" s="299" t="s">
        <v>1171</v>
      </c>
      <c r="I183" s="299" t="s">
        <v>23</v>
      </c>
      <c r="J183" s="299" t="s">
        <v>934</v>
      </c>
    </row>
    <row r="184" spans="1:10" x14ac:dyDescent="0.25">
      <c r="A184" s="299"/>
      <c r="B184" s="299"/>
      <c r="C184" s="299"/>
      <c r="D184" s="300"/>
      <c r="E184" s="149" t="s">
        <v>1172</v>
      </c>
      <c r="F184" s="299"/>
      <c r="G184" s="299"/>
      <c r="H184" s="299"/>
      <c r="I184" s="299"/>
      <c r="J184" s="299"/>
    </row>
    <row r="185" spans="1:10" ht="25.5" x14ac:dyDescent="0.25">
      <c r="A185" s="299" t="s">
        <v>1173</v>
      </c>
      <c r="B185" s="299" t="s">
        <v>1445</v>
      </c>
      <c r="C185" s="299"/>
      <c r="D185" s="300">
        <v>5</v>
      </c>
      <c r="E185" s="149" t="s">
        <v>1446</v>
      </c>
      <c r="F185" s="299"/>
      <c r="G185" s="299" t="s">
        <v>1319</v>
      </c>
      <c r="H185" s="299" t="s">
        <v>1176</v>
      </c>
      <c r="I185" s="299" t="s">
        <v>23</v>
      </c>
      <c r="J185" s="299" t="s">
        <v>934</v>
      </c>
    </row>
    <row r="186" spans="1:10" x14ac:dyDescent="0.25">
      <c r="A186" s="299"/>
      <c r="B186" s="299"/>
      <c r="C186" s="299"/>
      <c r="D186" s="300"/>
      <c r="E186" s="149" t="s">
        <v>1177</v>
      </c>
      <c r="F186" s="299"/>
      <c r="G186" s="299"/>
      <c r="H186" s="299"/>
      <c r="I186" s="299"/>
      <c r="J186" s="299"/>
    </row>
    <row r="187" spans="1:10" x14ac:dyDescent="0.25">
      <c r="A187" s="299" t="s">
        <v>1178</v>
      </c>
      <c r="B187" s="299" t="s">
        <v>1179</v>
      </c>
      <c r="C187" s="299"/>
      <c r="D187" s="300">
        <v>5</v>
      </c>
      <c r="E187" s="149" t="s">
        <v>1180</v>
      </c>
      <c r="F187" s="299"/>
      <c r="G187" s="299" t="s">
        <v>1319</v>
      </c>
      <c r="H187" s="299" t="s">
        <v>972</v>
      </c>
      <c r="I187" s="299" t="s">
        <v>23</v>
      </c>
      <c r="J187" s="299" t="s">
        <v>934</v>
      </c>
    </row>
    <row r="188" spans="1:10" x14ac:dyDescent="0.25">
      <c r="A188" s="299"/>
      <c r="B188" s="299"/>
      <c r="C188" s="299"/>
      <c r="D188" s="300"/>
      <c r="E188" s="149" t="s">
        <v>1181</v>
      </c>
      <c r="F188" s="299"/>
      <c r="G188" s="299"/>
      <c r="H188" s="299"/>
      <c r="I188" s="299"/>
      <c r="J188" s="299"/>
    </row>
    <row r="189" spans="1:10" x14ac:dyDescent="0.25">
      <c r="A189" s="299" t="s">
        <v>1182</v>
      </c>
      <c r="B189" s="299" t="s">
        <v>1447</v>
      </c>
      <c r="C189" s="299"/>
      <c r="D189" s="300">
        <v>10</v>
      </c>
      <c r="E189" s="149" t="s">
        <v>1170</v>
      </c>
      <c r="F189" s="299"/>
      <c r="G189" s="299" t="s">
        <v>1184</v>
      </c>
      <c r="H189" s="299" t="s">
        <v>1185</v>
      </c>
      <c r="I189" s="299" t="s">
        <v>23</v>
      </c>
      <c r="J189" s="299" t="s">
        <v>934</v>
      </c>
    </row>
    <row r="190" spans="1:10" x14ac:dyDescent="0.25">
      <c r="A190" s="299"/>
      <c r="B190" s="299"/>
      <c r="C190" s="299"/>
      <c r="D190" s="300"/>
      <c r="E190" s="149" t="s">
        <v>1172</v>
      </c>
      <c r="F190" s="299"/>
      <c r="G190" s="299"/>
      <c r="H190" s="299"/>
      <c r="I190" s="299"/>
      <c r="J190" s="299"/>
    </row>
    <row r="191" spans="1:10" x14ac:dyDescent="0.25">
      <c r="A191" s="147">
        <v>5.8</v>
      </c>
      <c r="B191" s="147" t="s">
        <v>1186</v>
      </c>
      <c r="C191" s="147"/>
      <c r="D191" s="148">
        <v>40</v>
      </c>
      <c r="E191" s="149"/>
      <c r="F191" s="149"/>
      <c r="G191" s="149"/>
      <c r="H191" s="149"/>
      <c r="I191" s="149"/>
      <c r="J191" s="149"/>
    </row>
    <row r="192" spans="1:10" ht="25.5" x14ac:dyDescent="0.25">
      <c r="A192" s="299" t="s">
        <v>1197</v>
      </c>
      <c r="B192" s="299" t="s">
        <v>1188</v>
      </c>
      <c r="C192" s="149" t="s">
        <v>1448</v>
      </c>
      <c r="D192" s="300" t="s">
        <v>1190</v>
      </c>
      <c r="E192" s="299" t="s">
        <v>1191</v>
      </c>
      <c r="F192" s="299"/>
      <c r="G192" s="299" t="s">
        <v>1319</v>
      </c>
      <c r="H192" s="299" t="s">
        <v>1192</v>
      </c>
      <c r="I192" s="299" t="s">
        <v>1058</v>
      </c>
      <c r="J192" s="299" t="s">
        <v>934</v>
      </c>
    </row>
    <row r="193" spans="1:10" ht="51" x14ac:dyDescent="0.25">
      <c r="A193" s="299"/>
      <c r="B193" s="299"/>
      <c r="C193" s="149" t="s">
        <v>1193</v>
      </c>
      <c r="D193" s="300"/>
      <c r="E193" s="299"/>
      <c r="F193" s="299"/>
      <c r="G193" s="299"/>
      <c r="H193" s="299"/>
      <c r="I193" s="299"/>
      <c r="J193" s="299"/>
    </row>
    <row r="194" spans="1:10" ht="38.25" x14ac:dyDescent="0.25">
      <c r="A194" s="299"/>
      <c r="B194" s="299"/>
      <c r="C194" s="149" t="s">
        <v>1195</v>
      </c>
      <c r="D194" s="300"/>
      <c r="E194" s="299"/>
      <c r="F194" s="299"/>
      <c r="G194" s="299"/>
      <c r="H194" s="299"/>
      <c r="I194" s="299"/>
      <c r="J194" s="299"/>
    </row>
    <row r="195" spans="1:10" ht="25.5" x14ac:dyDescent="0.25">
      <c r="A195" s="299"/>
      <c r="B195" s="299"/>
      <c r="C195" s="149" t="s">
        <v>1196</v>
      </c>
      <c r="D195" s="300"/>
      <c r="E195" s="299"/>
      <c r="F195" s="299"/>
      <c r="G195" s="299"/>
      <c r="H195" s="299"/>
      <c r="I195" s="299"/>
      <c r="J195" s="299"/>
    </row>
    <row r="196" spans="1:10" ht="38.25" x14ac:dyDescent="0.25">
      <c r="A196" s="299" t="s">
        <v>1197</v>
      </c>
      <c r="B196" s="299" t="s">
        <v>1198</v>
      </c>
      <c r="C196" s="149" t="s">
        <v>1199</v>
      </c>
      <c r="D196" s="300">
        <v>10</v>
      </c>
      <c r="E196" s="299" t="s">
        <v>1191</v>
      </c>
      <c r="F196" s="299"/>
      <c r="G196" s="299" t="s">
        <v>1319</v>
      </c>
      <c r="H196" s="299"/>
      <c r="I196" s="299" t="s">
        <v>1058</v>
      </c>
      <c r="J196" s="299" t="s">
        <v>934</v>
      </c>
    </row>
    <row r="197" spans="1:10" ht="51" x14ac:dyDescent="0.25">
      <c r="A197" s="299"/>
      <c r="B197" s="299"/>
      <c r="C197" s="149" t="s">
        <v>1200</v>
      </c>
      <c r="D197" s="300"/>
      <c r="E197" s="299"/>
      <c r="F197" s="299"/>
      <c r="G197" s="299"/>
      <c r="H197" s="299"/>
      <c r="I197" s="299"/>
      <c r="J197" s="299"/>
    </row>
    <row r="198" spans="1:10" ht="51" x14ac:dyDescent="0.25">
      <c r="A198" s="299"/>
      <c r="B198" s="299"/>
      <c r="C198" s="149" t="s">
        <v>1201</v>
      </c>
      <c r="D198" s="300"/>
      <c r="E198" s="299"/>
      <c r="F198" s="299"/>
      <c r="G198" s="299"/>
      <c r="H198" s="299"/>
      <c r="I198" s="299"/>
      <c r="J198" s="299"/>
    </row>
    <row r="199" spans="1:10" ht="38.25" x14ac:dyDescent="0.25">
      <c r="A199" s="299"/>
      <c r="B199" s="299"/>
      <c r="C199" s="149" t="s">
        <v>1202</v>
      </c>
      <c r="D199" s="300"/>
      <c r="E199" s="299"/>
      <c r="F199" s="299"/>
      <c r="G199" s="299"/>
      <c r="H199" s="299"/>
      <c r="I199" s="299"/>
      <c r="J199" s="299"/>
    </row>
    <row r="200" spans="1:10" ht="38.25" x14ac:dyDescent="0.25">
      <c r="A200" s="299"/>
      <c r="B200" s="299"/>
      <c r="C200" s="149" t="s">
        <v>1203</v>
      </c>
      <c r="D200" s="300"/>
      <c r="E200" s="299"/>
      <c r="F200" s="299"/>
      <c r="G200" s="299"/>
      <c r="H200" s="299"/>
      <c r="I200" s="299"/>
      <c r="J200" s="299"/>
    </row>
    <row r="201" spans="1:10" x14ac:dyDescent="0.25">
      <c r="A201" s="299"/>
      <c r="B201" s="299"/>
      <c r="C201" s="149" t="s">
        <v>1204</v>
      </c>
      <c r="D201" s="300"/>
      <c r="E201" s="299"/>
      <c r="F201" s="299"/>
      <c r="G201" s="299"/>
      <c r="H201" s="299"/>
      <c r="I201" s="299"/>
      <c r="J201" s="299"/>
    </row>
    <row r="202" spans="1:10" ht="51" x14ac:dyDescent="0.25">
      <c r="A202" s="299" t="s">
        <v>1205</v>
      </c>
      <c r="B202" s="299" t="s">
        <v>1449</v>
      </c>
      <c r="C202" s="149" t="s">
        <v>1450</v>
      </c>
      <c r="D202" s="300">
        <v>10</v>
      </c>
      <c r="E202" s="299" t="s">
        <v>1191</v>
      </c>
      <c r="F202" s="299"/>
      <c r="G202" s="299" t="s">
        <v>1319</v>
      </c>
      <c r="H202" s="299"/>
      <c r="I202" s="299" t="s">
        <v>1058</v>
      </c>
      <c r="J202" s="299" t="s">
        <v>934</v>
      </c>
    </row>
    <row r="203" spans="1:10" ht="51" x14ac:dyDescent="0.25">
      <c r="A203" s="299"/>
      <c r="B203" s="299"/>
      <c r="C203" s="149" t="s">
        <v>1209</v>
      </c>
      <c r="D203" s="300"/>
      <c r="E203" s="299"/>
      <c r="F203" s="299"/>
      <c r="G203" s="299"/>
      <c r="H203" s="299"/>
      <c r="I203" s="299"/>
      <c r="J203" s="299"/>
    </row>
    <row r="204" spans="1:10" ht="51" x14ac:dyDescent="0.25">
      <c r="A204" s="299"/>
      <c r="B204" s="299"/>
      <c r="C204" s="149" t="s">
        <v>1210</v>
      </c>
      <c r="D204" s="300"/>
      <c r="E204" s="299"/>
      <c r="F204" s="299"/>
      <c r="G204" s="299"/>
      <c r="H204" s="299"/>
      <c r="I204" s="299"/>
      <c r="J204" s="299"/>
    </row>
    <row r="205" spans="1:10" ht="38.25" x14ac:dyDescent="0.25">
      <c r="A205" s="299"/>
      <c r="B205" s="299"/>
      <c r="C205" s="149" t="s">
        <v>1211</v>
      </c>
      <c r="D205" s="300"/>
      <c r="E205" s="299"/>
      <c r="F205" s="299"/>
      <c r="G205" s="299"/>
      <c r="H205" s="299"/>
      <c r="I205" s="299"/>
      <c r="J205" s="299"/>
    </row>
    <row r="206" spans="1:10" ht="38.25" x14ac:dyDescent="0.25">
      <c r="A206" s="299"/>
      <c r="B206" s="299"/>
      <c r="C206" s="149" t="s">
        <v>1212</v>
      </c>
      <c r="D206" s="300"/>
      <c r="E206" s="299"/>
      <c r="F206" s="299"/>
      <c r="G206" s="299"/>
      <c r="H206" s="299"/>
      <c r="I206" s="299"/>
      <c r="J206" s="299"/>
    </row>
    <row r="207" spans="1:10" x14ac:dyDescent="0.25">
      <c r="A207" s="299"/>
      <c r="B207" s="299"/>
      <c r="C207" s="149" t="s">
        <v>1213</v>
      </c>
      <c r="D207" s="300"/>
      <c r="E207" s="299"/>
      <c r="F207" s="299"/>
      <c r="G207" s="299"/>
      <c r="H207" s="299"/>
      <c r="I207" s="299"/>
      <c r="J207" s="299"/>
    </row>
    <row r="208" spans="1:10" ht="51" x14ac:dyDescent="0.25">
      <c r="A208" s="299" t="s">
        <v>1214</v>
      </c>
      <c r="B208" s="299" t="s">
        <v>1215</v>
      </c>
      <c r="C208" s="149" t="s">
        <v>1451</v>
      </c>
      <c r="D208" s="300" t="s">
        <v>1128</v>
      </c>
      <c r="E208" s="299" t="s">
        <v>1217</v>
      </c>
      <c r="F208" s="299"/>
      <c r="G208" s="299" t="s">
        <v>1319</v>
      </c>
      <c r="H208" s="299" t="s">
        <v>972</v>
      </c>
      <c r="I208" s="299" t="s">
        <v>23</v>
      </c>
      <c r="J208" s="299" t="s">
        <v>934</v>
      </c>
    </row>
    <row r="209" spans="1:10" ht="76.5" x14ac:dyDescent="0.25">
      <c r="A209" s="299"/>
      <c r="B209" s="299"/>
      <c r="C209" s="149" t="s">
        <v>1452</v>
      </c>
      <c r="D209" s="300"/>
      <c r="E209" s="299"/>
      <c r="F209" s="299"/>
      <c r="G209" s="299"/>
      <c r="H209" s="299"/>
      <c r="I209" s="299"/>
      <c r="J209" s="299"/>
    </row>
    <row r="210" spans="1:10" x14ac:dyDescent="0.25">
      <c r="A210" s="299"/>
      <c r="B210" s="299"/>
      <c r="C210" s="149" t="s">
        <v>1219</v>
      </c>
      <c r="D210" s="300"/>
      <c r="E210" s="299"/>
      <c r="F210" s="299"/>
      <c r="G210" s="299"/>
      <c r="H210" s="299"/>
      <c r="I210" s="299"/>
      <c r="J210" s="299"/>
    </row>
    <row r="211" spans="1:10" ht="38.25" x14ac:dyDescent="0.25">
      <c r="A211" s="299" t="s">
        <v>1220</v>
      </c>
      <c r="B211" s="299" t="s">
        <v>1221</v>
      </c>
      <c r="C211" s="149" t="s">
        <v>1222</v>
      </c>
      <c r="D211" s="300">
        <v>5</v>
      </c>
      <c r="E211" s="299" t="s">
        <v>1191</v>
      </c>
      <c r="F211" s="299"/>
      <c r="G211" s="299" t="s">
        <v>1319</v>
      </c>
      <c r="H211" s="299"/>
      <c r="I211" s="299" t="s">
        <v>1058</v>
      </c>
      <c r="J211" s="299" t="s">
        <v>934</v>
      </c>
    </row>
    <row r="212" spans="1:10" ht="38.25" x14ac:dyDescent="0.25">
      <c r="A212" s="299"/>
      <c r="B212" s="299"/>
      <c r="C212" s="149" t="s">
        <v>1223</v>
      </c>
      <c r="D212" s="300"/>
      <c r="E212" s="299"/>
      <c r="F212" s="299"/>
      <c r="G212" s="299"/>
      <c r="H212" s="299"/>
      <c r="I212" s="299"/>
      <c r="J212" s="299"/>
    </row>
    <row r="213" spans="1:10" x14ac:dyDescent="0.25">
      <c r="A213" s="299"/>
      <c r="B213" s="299"/>
      <c r="C213" s="149" t="s">
        <v>1224</v>
      </c>
      <c r="D213" s="300"/>
      <c r="E213" s="299"/>
      <c r="F213" s="299"/>
      <c r="G213" s="299"/>
      <c r="H213" s="299"/>
      <c r="I213" s="299"/>
      <c r="J213" s="299"/>
    </row>
    <row r="214" spans="1:10" ht="27" x14ac:dyDescent="0.25">
      <c r="A214" s="147">
        <v>5.9</v>
      </c>
      <c r="B214" s="147" t="s">
        <v>1225</v>
      </c>
      <c r="C214" s="147"/>
      <c r="D214" s="148">
        <v>10</v>
      </c>
      <c r="E214" s="149"/>
      <c r="F214" s="149"/>
      <c r="G214" s="149"/>
      <c r="H214" s="149"/>
      <c r="I214" s="149"/>
      <c r="J214" s="149"/>
    </row>
    <row r="215" spans="1:10" ht="76.5" x14ac:dyDescent="0.25">
      <c r="A215" s="299" t="s">
        <v>1226</v>
      </c>
      <c r="B215" s="299" t="s">
        <v>1227</v>
      </c>
      <c r="C215" s="149" t="s">
        <v>1228</v>
      </c>
      <c r="D215" s="300" t="s">
        <v>1453</v>
      </c>
      <c r="E215" s="149" t="s">
        <v>1230</v>
      </c>
      <c r="F215" s="299"/>
      <c r="G215" s="299" t="s">
        <v>1319</v>
      </c>
      <c r="H215" s="299" t="s">
        <v>1231</v>
      </c>
      <c r="I215" s="299" t="s">
        <v>23</v>
      </c>
      <c r="J215" s="299" t="s">
        <v>71</v>
      </c>
    </row>
    <row r="216" spans="1:10" ht="76.5" x14ac:dyDescent="0.25">
      <c r="A216" s="299"/>
      <c r="B216" s="299"/>
      <c r="C216" s="149" t="s">
        <v>1232</v>
      </c>
      <c r="D216" s="300"/>
      <c r="E216" s="149" t="s">
        <v>1233</v>
      </c>
      <c r="F216" s="299"/>
      <c r="G216" s="299"/>
      <c r="H216" s="299"/>
      <c r="I216" s="299"/>
      <c r="J216" s="299"/>
    </row>
    <row r="217" spans="1:10" x14ac:dyDescent="0.25">
      <c r="A217" s="299"/>
      <c r="B217" s="299"/>
      <c r="C217" s="153"/>
      <c r="D217" s="300"/>
      <c r="E217" s="149" t="s">
        <v>1234</v>
      </c>
      <c r="F217" s="299"/>
      <c r="G217" s="299"/>
      <c r="H217" s="299"/>
      <c r="I217" s="299"/>
      <c r="J217" s="299"/>
    </row>
    <row r="218" spans="1:10" ht="51" x14ac:dyDescent="0.25">
      <c r="A218" s="299" t="s">
        <v>1235</v>
      </c>
      <c r="B218" s="299" t="s">
        <v>1236</v>
      </c>
      <c r="C218" s="149" t="s">
        <v>1237</v>
      </c>
      <c r="D218" s="300" t="s">
        <v>1157</v>
      </c>
      <c r="E218" s="149" t="s">
        <v>1238</v>
      </c>
      <c r="F218" s="299"/>
      <c r="G218" s="299" t="s">
        <v>1319</v>
      </c>
      <c r="H218" s="299" t="s">
        <v>1231</v>
      </c>
      <c r="I218" s="299" t="s">
        <v>23</v>
      </c>
      <c r="J218" s="299" t="s">
        <v>71</v>
      </c>
    </row>
    <row r="219" spans="1:10" ht="63.75" x14ac:dyDescent="0.25">
      <c r="A219" s="299"/>
      <c r="B219" s="299"/>
      <c r="C219" s="149" t="s">
        <v>1239</v>
      </c>
      <c r="D219" s="300"/>
      <c r="E219" s="149" t="s">
        <v>1240</v>
      </c>
      <c r="F219" s="299"/>
      <c r="G219" s="299"/>
      <c r="H219" s="299"/>
      <c r="I219" s="299"/>
      <c r="J219" s="299"/>
    </row>
    <row r="220" spans="1:10" ht="38.25" x14ac:dyDescent="0.25">
      <c r="A220" s="299"/>
      <c r="B220" s="299"/>
      <c r="C220" s="149" t="s">
        <v>1241</v>
      </c>
      <c r="D220" s="300"/>
      <c r="E220" s="149" t="s">
        <v>1242</v>
      </c>
      <c r="F220" s="299"/>
      <c r="G220" s="299"/>
      <c r="H220" s="299"/>
      <c r="I220" s="299"/>
      <c r="J220" s="299"/>
    </row>
    <row r="221" spans="1:10" ht="63.75" x14ac:dyDescent="0.25">
      <c r="A221" s="299"/>
      <c r="B221" s="299"/>
      <c r="C221" s="149" t="s">
        <v>1243</v>
      </c>
      <c r="D221" s="300"/>
      <c r="E221" s="153"/>
      <c r="F221" s="299"/>
      <c r="G221" s="299"/>
      <c r="H221" s="299"/>
      <c r="I221" s="299"/>
      <c r="J221" s="299"/>
    </row>
    <row r="222" spans="1:10" ht="51" x14ac:dyDescent="0.25">
      <c r="A222" s="299" t="s">
        <v>1244</v>
      </c>
      <c r="B222" s="299" t="s">
        <v>1245</v>
      </c>
      <c r="C222" s="149" t="s">
        <v>1246</v>
      </c>
      <c r="D222" s="300" t="s">
        <v>1157</v>
      </c>
      <c r="E222" s="149" t="s">
        <v>1230</v>
      </c>
      <c r="F222" s="299"/>
      <c r="G222" s="299" t="s">
        <v>1319</v>
      </c>
      <c r="H222" s="299" t="s">
        <v>1231</v>
      </c>
      <c r="I222" s="299" t="s">
        <v>23</v>
      </c>
      <c r="J222" s="299" t="s">
        <v>71</v>
      </c>
    </row>
    <row r="223" spans="1:10" ht="76.5" x14ac:dyDescent="0.25">
      <c r="A223" s="299"/>
      <c r="B223" s="299"/>
      <c r="C223" s="149" t="s">
        <v>1247</v>
      </c>
      <c r="D223" s="300"/>
      <c r="E223" s="149" t="s">
        <v>1248</v>
      </c>
      <c r="F223" s="299"/>
      <c r="G223" s="299"/>
      <c r="H223" s="299"/>
      <c r="I223" s="299"/>
      <c r="J223" s="299"/>
    </row>
    <row r="224" spans="1:10" ht="51" x14ac:dyDescent="0.25">
      <c r="A224" s="299"/>
      <c r="B224" s="299"/>
      <c r="C224" s="149" t="s">
        <v>1249</v>
      </c>
      <c r="D224" s="300"/>
      <c r="E224" s="149" t="s">
        <v>1250</v>
      </c>
      <c r="F224" s="299"/>
      <c r="G224" s="299"/>
      <c r="H224" s="299"/>
      <c r="I224" s="299"/>
      <c r="J224" s="299"/>
    </row>
    <row r="225" spans="1:10" ht="76.5" x14ac:dyDescent="0.25">
      <c r="A225" s="299"/>
      <c r="B225" s="299"/>
      <c r="C225" s="149" t="s">
        <v>1251</v>
      </c>
      <c r="D225" s="300"/>
      <c r="E225" s="153"/>
      <c r="F225" s="299"/>
      <c r="G225" s="299"/>
      <c r="H225" s="299"/>
      <c r="I225" s="299"/>
      <c r="J225" s="299"/>
    </row>
    <row r="226" spans="1:10" x14ac:dyDescent="0.25">
      <c r="A226" s="164" t="s">
        <v>1500</v>
      </c>
      <c r="B226" s="147" t="s">
        <v>1252</v>
      </c>
      <c r="C226" s="147"/>
      <c r="D226" s="148">
        <v>20</v>
      </c>
      <c r="E226" s="149"/>
      <c r="F226" s="149"/>
      <c r="G226" s="149"/>
      <c r="H226" s="149"/>
      <c r="I226" s="149"/>
      <c r="J226" s="149"/>
    </row>
    <row r="227" spans="1:10" ht="25.5" x14ac:dyDescent="0.25">
      <c r="A227" s="299" t="s">
        <v>1253</v>
      </c>
      <c r="B227" s="299" t="s">
        <v>1454</v>
      </c>
      <c r="C227" s="149" t="s">
        <v>1362</v>
      </c>
      <c r="D227" s="300">
        <v>5</v>
      </c>
      <c r="E227" s="299" t="s">
        <v>48</v>
      </c>
      <c r="F227" s="299"/>
      <c r="G227" s="299" t="s">
        <v>1319</v>
      </c>
      <c r="H227" s="299" t="s">
        <v>1123</v>
      </c>
      <c r="I227" s="299"/>
      <c r="J227" s="299" t="s">
        <v>934</v>
      </c>
    </row>
    <row r="228" spans="1:10" ht="38.25" x14ac:dyDescent="0.25">
      <c r="A228" s="299"/>
      <c r="B228" s="299"/>
      <c r="C228" s="149" t="s">
        <v>1455</v>
      </c>
      <c r="D228" s="300"/>
      <c r="E228" s="299"/>
      <c r="F228" s="299"/>
      <c r="G228" s="299"/>
      <c r="H228" s="299"/>
      <c r="I228" s="299"/>
      <c r="J228" s="299"/>
    </row>
    <row r="229" spans="1:10" x14ac:dyDescent="0.25">
      <c r="A229" s="299"/>
      <c r="B229" s="299"/>
      <c r="C229" s="149" t="s">
        <v>1017</v>
      </c>
      <c r="D229" s="300"/>
      <c r="E229" s="299"/>
      <c r="F229" s="299"/>
      <c r="G229" s="299"/>
      <c r="H229" s="299"/>
      <c r="I229" s="299"/>
      <c r="J229" s="299"/>
    </row>
    <row r="230" spans="1:10" ht="25.5" x14ac:dyDescent="0.25">
      <c r="A230" s="299"/>
      <c r="B230" s="299"/>
      <c r="C230" s="149" t="s">
        <v>1257</v>
      </c>
      <c r="D230" s="300"/>
      <c r="E230" s="299"/>
      <c r="F230" s="299"/>
      <c r="G230" s="299"/>
      <c r="H230" s="299"/>
      <c r="I230" s="299"/>
      <c r="J230" s="299"/>
    </row>
    <row r="231" spans="1:10" ht="139.5" customHeight="1" x14ac:dyDescent="0.25">
      <c r="A231" s="299" t="s">
        <v>1258</v>
      </c>
      <c r="B231" s="299" t="s">
        <v>1259</v>
      </c>
      <c r="C231" s="299" t="s">
        <v>1260</v>
      </c>
      <c r="D231" s="300">
        <v>5</v>
      </c>
      <c r="E231" s="149" t="s">
        <v>1261</v>
      </c>
      <c r="F231" s="299"/>
      <c r="G231" s="299" t="s">
        <v>1262</v>
      </c>
      <c r="H231" s="299" t="s">
        <v>1263</v>
      </c>
      <c r="I231" s="299" t="s">
        <v>23</v>
      </c>
      <c r="J231" s="299" t="s">
        <v>934</v>
      </c>
    </row>
    <row r="232" spans="1:10" ht="25.5" x14ac:dyDescent="0.25">
      <c r="A232" s="299"/>
      <c r="B232" s="299"/>
      <c r="C232" s="299"/>
      <c r="D232" s="300"/>
      <c r="E232" s="149" t="s">
        <v>1264</v>
      </c>
      <c r="F232" s="299"/>
      <c r="G232" s="299"/>
      <c r="H232" s="299"/>
      <c r="I232" s="299"/>
      <c r="J232" s="299"/>
    </row>
    <row r="233" spans="1:10" ht="38.25" x14ac:dyDescent="0.25">
      <c r="A233" s="299" t="s">
        <v>1265</v>
      </c>
      <c r="B233" s="299" t="s">
        <v>1456</v>
      </c>
      <c r="C233" s="149" t="s">
        <v>1267</v>
      </c>
      <c r="D233" s="300">
        <v>5</v>
      </c>
      <c r="E233" s="299" t="s">
        <v>48</v>
      </c>
      <c r="F233" s="299"/>
      <c r="G233" s="299" t="s">
        <v>1319</v>
      </c>
      <c r="H233" s="299"/>
      <c r="I233" s="299"/>
      <c r="J233" s="299" t="s">
        <v>934</v>
      </c>
    </row>
    <row r="234" spans="1:10" ht="63.75" x14ac:dyDescent="0.25">
      <c r="A234" s="299"/>
      <c r="B234" s="299"/>
      <c r="C234" s="149" t="s">
        <v>1269</v>
      </c>
      <c r="D234" s="300"/>
      <c r="E234" s="299"/>
      <c r="F234" s="299"/>
      <c r="G234" s="299"/>
      <c r="H234" s="299"/>
      <c r="I234" s="299"/>
      <c r="J234" s="299"/>
    </row>
    <row r="235" spans="1:10" x14ac:dyDescent="0.25">
      <c r="A235" s="299"/>
      <c r="B235" s="299"/>
      <c r="C235" s="149" t="s">
        <v>1270</v>
      </c>
      <c r="D235" s="300"/>
      <c r="E235" s="299"/>
      <c r="F235" s="299"/>
      <c r="G235" s="299"/>
      <c r="H235" s="299"/>
      <c r="I235" s="299"/>
      <c r="J235" s="299"/>
    </row>
    <row r="236" spans="1:10" x14ac:dyDescent="0.25">
      <c r="A236" s="299" t="s">
        <v>1271</v>
      </c>
      <c r="B236" s="299" t="s">
        <v>1457</v>
      </c>
      <c r="C236" s="299"/>
      <c r="D236" s="300">
        <v>5</v>
      </c>
      <c r="E236" s="149" t="s">
        <v>1273</v>
      </c>
      <c r="F236" s="299"/>
      <c r="G236" s="299" t="s">
        <v>1184</v>
      </c>
      <c r="H236" s="299" t="s">
        <v>1274</v>
      </c>
      <c r="I236" s="299" t="s">
        <v>23</v>
      </c>
      <c r="J236" s="299" t="s">
        <v>934</v>
      </c>
    </row>
    <row r="237" spans="1:10" x14ac:dyDescent="0.25">
      <c r="A237" s="299"/>
      <c r="B237" s="299"/>
      <c r="C237" s="299"/>
      <c r="D237" s="300"/>
      <c r="E237" s="149" t="s">
        <v>941</v>
      </c>
      <c r="F237" s="299"/>
      <c r="G237" s="299"/>
      <c r="H237" s="299"/>
      <c r="I237" s="299"/>
      <c r="J237" s="299"/>
    </row>
    <row r="238" spans="1:10" ht="25.5" x14ac:dyDescent="0.25">
      <c r="A238" s="145">
        <v>6</v>
      </c>
      <c r="B238" s="154" t="s">
        <v>1275</v>
      </c>
      <c r="C238" s="154"/>
      <c r="D238" s="145">
        <v>60</v>
      </c>
      <c r="E238" s="149"/>
      <c r="F238" s="149"/>
      <c r="G238" s="154" t="s">
        <v>1276</v>
      </c>
      <c r="H238" s="154"/>
      <c r="I238" s="154" t="s">
        <v>23</v>
      </c>
      <c r="J238" s="149" t="s">
        <v>215</v>
      </c>
    </row>
    <row r="239" spans="1:10" x14ac:dyDescent="0.25">
      <c r="A239" s="145">
        <v>7</v>
      </c>
      <c r="B239" s="154" t="s">
        <v>1278</v>
      </c>
      <c r="C239" s="154"/>
      <c r="D239" s="145">
        <v>30</v>
      </c>
      <c r="E239" s="149"/>
      <c r="F239" s="149"/>
      <c r="G239" s="149"/>
      <c r="H239" s="149"/>
      <c r="I239" s="149"/>
      <c r="J239" s="149"/>
    </row>
    <row r="240" spans="1:10" x14ac:dyDescent="0.25">
      <c r="A240" s="148">
        <v>7.1</v>
      </c>
      <c r="B240" s="147" t="s">
        <v>1279</v>
      </c>
      <c r="C240" s="147"/>
      <c r="D240" s="148">
        <v>10</v>
      </c>
      <c r="E240" s="149"/>
      <c r="F240" s="149"/>
      <c r="G240" s="149"/>
      <c r="H240" s="149"/>
      <c r="I240" s="149"/>
      <c r="J240" s="149"/>
    </row>
    <row r="241" spans="1:10" ht="25.5" x14ac:dyDescent="0.25">
      <c r="A241" s="300" t="s">
        <v>198</v>
      </c>
      <c r="B241" s="299" t="s">
        <v>1280</v>
      </c>
      <c r="C241" s="149" t="s">
        <v>1458</v>
      </c>
      <c r="D241" s="300">
        <v>5</v>
      </c>
      <c r="E241" s="149" t="s">
        <v>1282</v>
      </c>
      <c r="F241" s="299"/>
      <c r="G241" s="299" t="s">
        <v>1319</v>
      </c>
      <c r="H241" s="299"/>
      <c r="I241" s="299" t="s">
        <v>23</v>
      </c>
      <c r="J241" s="299" t="s">
        <v>934</v>
      </c>
    </row>
    <row r="242" spans="1:10" ht="38.25" x14ac:dyDescent="0.25">
      <c r="A242" s="300"/>
      <c r="B242" s="299"/>
      <c r="C242" s="149" t="s">
        <v>1459</v>
      </c>
      <c r="D242" s="300"/>
      <c r="E242" s="149" t="s">
        <v>1284</v>
      </c>
      <c r="F242" s="299"/>
      <c r="G242" s="299"/>
      <c r="H242" s="299"/>
      <c r="I242" s="299"/>
      <c r="J242" s="299"/>
    </row>
    <row r="243" spans="1:10" x14ac:dyDescent="0.25">
      <c r="A243" s="300"/>
      <c r="B243" s="299"/>
      <c r="C243" s="149" t="s">
        <v>1022</v>
      </c>
      <c r="D243" s="300"/>
      <c r="E243" s="153"/>
      <c r="F243" s="299"/>
      <c r="G243" s="299"/>
      <c r="H243" s="299"/>
      <c r="I243" s="299"/>
      <c r="J243" s="299"/>
    </row>
    <row r="244" spans="1:10" ht="38.25" x14ac:dyDescent="0.25">
      <c r="A244" s="300" t="s">
        <v>199</v>
      </c>
      <c r="B244" s="299" t="s">
        <v>1285</v>
      </c>
      <c r="C244" s="149" t="s">
        <v>1460</v>
      </c>
      <c r="D244" s="300">
        <v>5</v>
      </c>
      <c r="E244" s="299" t="s">
        <v>1015</v>
      </c>
      <c r="F244" s="299"/>
      <c r="G244" s="299" t="s">
        <v>1319</v>
      </c>
      <c r="H244" s="299"/>
      <c r="I244" s="299" t="s">
        <v>23</v>
      </c>
      <c r="J244" s="299" t="s">
        <v>934</v>
      </c>
    </row>
    <row r="245" spans="1:10" ht="51" x14ac:dyDescent="0.25">
      <c r="A245" s="300"/>
      <c r="B245" s="299"/>
      <c r="C245" s="149" t="s">
        <v>1461</v>
      </c>
      <c r="D245" s="300"/>
      <c r="E245" s="299"/>
      <c r="F245" s="299"/>
      <c r="G245" s="299"/>
      <c r="H245" s="299"/>
      <c r="I245" s="299"/>
      <c r="J245" s="299"/>
    </row>
    <row r="246" spans="1:10" x14ac:dyDescent="0.25">
      <c r="A246" s="300"/>
      <c r="B246" s="299"/>
      <c r="C246" s="149" t="s">
        <v>1022</v>
      </c>
      <c r="D246" s="300"/>
      <c r="E246" s="299"/>
      <c r="F246" s="299"/>
      <c r="G246" s="299"/>
      <c r="H246" s="299"/>
      <c r="I246" s="299"/>
      <c r="J246" s="299"/>
    </row>
    <row r="247" spans="1:10" x14ac:dyDescent="0.25">
      <c r="A247" s="148">
        <v>7.2</v>
      </c>
      <c r="B247" s="147" t="s">
        <v>1288</v>
      </c>
      <c r="C247" s="147"/>
      <c r="D247" s="148">
        <v>20</v>
      </c>
      <c r="E247" s="149"/>
      <c r="F247" s="149"/>
      <c r="G247" s="149"/>
      <c r="H247" s="149"/>
      <c r="I247" s="149"/>
      <c r="J247" s="149"/>
    </row>
    <row r="248" spans="1:10" ht="25.5" x14ac:dyDescent="0.25">
      <c r="A248" s="300" t="s">
        <v>201</v>
      </c>
      <c r="B248" s="299" t="s">
        <v>1462</v>
      </c>
      <c r="C248" s="149" t="s">
        <v>1463</v>
      </c>
      <c r="D248" s="300">
        <v>10</v>
      </c>
      <c r="E248" s="299" t="s">
        <v>1291</v>
      </c>
      <c r="F248" s="299"/>
      <c r="G248" s="299" t="s">
        <v>1319</v>
      </c>
      <c r="H248" s="299"/>
      <c r="I248" s="299" t="s">
        <v>23</v>
      </c>
      <c r="J248" s="299" t="s">
        <v>934</v>
      </c>
    </row>
    <row r="249" spans="1:10" ht="63.75" x14ac:dyDescent="0.25">
      <c r="A249" s="300"/>
      <c r="B249" s="299"/>
      <c r="C249" s="149" t="s">
        <v>1464</v>
      </c>
      <c r="D249" s="300"/>
      <c r="E249" s="299"/>
      <c r="F249" s="299"/>
      <c r="G249" s="299"/>
      <c r="H249" s="299"/>
      <c r="I249" s="299"/>
      <c r="J249" s="299"/>
    </row>
    <row r="250" spans="1:10" x14ac:dyDescent="0.25">
      <c r="A250" s="300"/>
      <c r="B250" s="299"/>
      <c r="C250" s="149" t="s">
        <v>1022</v>
      </c>
      <c r="D250" s="300"/>
      <c r="E250" s="299"/>
      <c r="F250" s="299"/>
      <c r="G250" s="299"/>
      <c r="H250" s="299"/>
      <c r="I250" s="299"/>
      <c r="J250" s="299"/>
    </row>
    <row r="251" spans="1:10" ht="25.5" x14ac:dyDescent="0.25">
      <c r="A251" s="300" t="s">
        <v>202</v>
      </c>
      <c r="B251" s="299" t="s">
        <v>1465</v>
      </c>
      <c r="C251" s="149" t="s">
        <v>1466</v>
      </c>
      <c r="D251" s="300">
        <v>10</v>
      </c>
      <c r="E251" s="299" t="s">
        <v>1291</v>
      </c>
      <c r="F251" s="299"/>
      <c r="G251" s="299" t="s">
        <v>1319</v>
      </c>
      <c r="H251" s="299"/>
      <c r="I251" s="299" t="s">
        <v>23</v>
      </c>
      <c r="J251" s="299" t="s">
        <v>934</v>
      </c>
    </row>
    <row r="252" spans="1:10" ht="63.75" x14ac:dyDescent="0.25">
      <c r="A252" s="300"/>
      <c r="B252" s="299"/>
      <c r="C252" s="149" t="s">
        <v>1467</v>
      </c>
      <c r="D252" s="300"/>
      <c r="E252" s="299"/>
      <c r="F252" s="299"/>
      <c r="G252" s="299"/>
      <c r="H252" s="299"/>
      <c r="I252" s="299"/>
      <c r="J252" s="299"/>
    </row>
    <row r="253" spans="1:10" x14ac:dyDescent="0.25">
      <c r="A253" s="300"/>
      <c r="B253" s="299"/>
      <c r="C253" s="149" t="s">
        <v>1022</v>
      </c>
      <c r="D253" s="300"/>
      <c r="E253" s="299"/>
      <c r="F253" s="299"/>
      <c r="G253" s="299"/>
      <c r="H253" s="299"/>
      <c r="I253" s="299"/>
      <c r="J253" s="299"/>
    </row>
    <row r="254" spans="1:10" ht="38.25" x14ac:dyDescent="0.25">
      <c r="A254" s="145">
        <v>8</v>
      </c>
      <c r="B254" s="154" t="s">
        <v>1468</v>
      </c>
      <c r="C254" s="154" t="s">
        <v>64</v>
      </c>
      <c r="D254" s="145">
        <v>50</v>
      </c>
      <c r="E254" s="154"/>
      <c r="F254" s="154"/>
      <c r="G254" s="154" t="s">
        <v>214</v>
      </c>
      <c r="H254" s="154"/>
      <c r="I254" s="154"/>
      <c r="J254" s="154" t="s">
        <v>215</v>
      </c>
    </row>
    <row r="255" spans="1:10" s="156" customFormat="1" ht="38.25" x14ac:dyDescent="0.25">
      <c r="A255" s="150">
        <v>8.1</v>
      </c>
      <c r="B255" s="149" t="s">
        <v>1469</v>
      </c>
      <c r="C255" s="149" t="s">
        <v>64</v>
      </c>
      <c r="D255" s="150">
        <v>5</v>
      </c>
      <c r="E255" s="149" t="s">
        <v>1298</v>
      </c>
      <c r="F255" s="149"/>
      <c r="G255" s="149" t="s">
        <v>214</v>
      </c>
      <c r="H255" s="149"/>
      <c r="I255" s="149" t="s">
        <v>23</v>
      </c>
      <c r="J255" s="149" t="s">
        <v>215</v>
      </c>
    </row>
    <row r="256" spans="1:10" s="156" customFormat="1" ht="38.25" x14ac:dyDescent="0.25">
      <c r="A256" s="150">
        <v>8.1999999999999993</v>
      </c>
      <c r="B256" s="149" t="s">
        <v>1470</v>
      </c>
      <c r="C256" s="149" t="s">
        <v>64</v>
      </c>
      <c r="D256" s="150">
        <v>7</v>
      </c>
      <c r="E256" s="149" t="s">
        <v>1298</v>
      </c>
      <c r="F256" s="149"/>
      <c r="G256" s="149" t="s">
        <v>214</v>
      </c>
      <c r="H256" s="149"/>
      <c r="I256" s="149" t="s">
        <v>23</v>
      </c>
      <c r="J256" s="149" t="s">
        <v>215</v>
      </c>
    </row>
    <row r="257" spans="1:10" s="156" customFormat="1" ht="25.5" x14ac:dyDescent="0.25">
      <c r="A257" s="150">
        <v>8.3000000000000007</v>
      </c>
      <c r="B257" s="149" t="s">
        <v>1471</v>
      </c>
      <c r="C257" s="149" t="s">
        <v>64</v>
      </c>
      <c r="D257" s="150">
        <v>8</v>
      </c>
      <c r="E257" s="149" t="s">
        <v>1298</v>
      </c>
      <c r="F257" s="149"/>
      <c r="G257" s="149" t="s">
        <v>214</v>
      </c>
      <c r="H257" s="149"/>
      <c r="I257" s="149" t="s">
        <v>23</v>
      </c>
      <c r="J257" s="149" t="s">
        <v>215</v>
      </c>
    </row>
    <row r="258" spans="1:10" s="156" customFormat="1" ht="25.5" x14ac:dyDescent="0.25">
      <c r="A258" s="150">
        <v>8.4</v>
      </c>
      <c r="B258" s="149" t="s">
        <v>1472</v>
      </c>
      <c r="C258" s="149" t="s">
        <v>64</v>
      </c>
      <c r="D258" s="150">
        <v>8</v>
      </c>
      <c r="E258" s="149" t="s">
        <v>1298</v>
      </c>
      <c r="F258" s="149"/>
      <c r="G258" s="149" t="s">
        <v>214</v>
      </c>
      <c r="H258" s="149"/>
      <c r="I258" s="149" t="s">
        <v>23</v>
      </c>
      <c r="J258" s="149" t="s">
        <v>215</v>
      </c>
    </row>
    <row r="259" spans="1:10" s="156" customFormat="1" ht="38.25" x14ac:dyDescent="0.25">
      <c r="A259" s="150">
        <v>8.5</v>
      </c>
      <c r="B259" s="149" t="s">
        <v>1473</v>
      </c>
      <c r="C259" s="149" t="s">
        <v>64</v>
      </c>
      <c r="D259" s="150">
        <v>12</v>
      </c>
      <c r="E259" s="149" t="s">
        <v>1298</v>
      </c>
      <c r="F259" s="149"/>
      <c r="G259" s="149" t="s">
        <v>214</v>
      </c>
      <c r="H259" s="149"/>
      <c r="I259" s="149" t="s">
        <v>23</v>
      </c>
      <c r="J259" s="149" t="s">
        <v>215</v>
      </c>
    </row>
    <row r="260" spans="1:10" s="156" customFormat="1" ht="25.5" x14ac:dyDescent="0.25">
      <c r="A260" s="150">
        <v>8.6</v>
      </c>
      <c r="B260" s="149" t="s">
        <v>1474</v>
      </c>
      <c r="C260" s="149" t="s">
        <v>64</v>
      </c>
      <c r="D260" s="150">
        <v>5</v>
      </c>
      <c r="E260" s="149" t="s">
        <v>1298</v>
      </c>
      <c r="F260" s="149"/>
      <c r="G260" s="149" t="s">
        <v>214</v>
      </c>
      <c r="H260" s="149"/>
      <c r="I260" s="149" t="s">
        <v>23</v>
      </c>
      <c r="J260" s="149" t="s">
        <v>215</v>
      </c>
    </row>
    <row r="261" spans="1:10" s="156" customFormat="1" ht="51" x14ac:dyDescent="0.25">
      <c r="A261" s="150">
        <v>8.6999999999999993</v>
      </c>
      <c r="B261" s="149" t="s">
        <v>1475</v>
      </c>
      <c r="C261" s="149" t="s">
        <v>64</v>
      </c>
      <c r="D261" s="150">
        <v>5</v>
      </c>
      <c r="E261" s="149" t="s">
        <v>1298</v>
      </c>
      <c r="F261" s="149"/>
      <c r="G261" s="149" t="s">
        <v>214</v>
      </c>
      <c r="H261" s="149"/>
      <c r="I261" s="149" t="s">
        <v>23</v>
      </c>
      <c r="J261" s="149" t="s">
        <v>215</v>
      </c>
    </row>
    <row r="262" spans="1:10" ht="38.25" x14ac:dyDescent="0.25">
      <c r="A262" s="145">
        <v>9</v>
      </c>
      <c r="B262" s="154" t="s">
        <v>1476</v>
      </c>
      <c r="C262" s="149"/>
      <c r="D262" s="145">
        <v>50</v>
      </c>
      <c r="E262" s="149"/>
      <c r="F262" s="154"/>
      <c r="G262" s="154" t="s">
        <v>230</v>
      </c>
      <c r="H262" s="149"/>
      <c r="I262" s="154" t="s">
        <v>23</v>
      </c>
      <c r="J262" s="154" t="s">
        <v>934</v>
      </c>
    </row>
    <row r="263" spans="1:10" s="156" customFormat="1" ht="38.25" x14ac:dyDescent="0.25">
      <c r="A263" s="150">
        <v>9.1</v>
      </c>
      <c r="B263" s="149" t="s">
        <v>1477</v>
      </c>
      <c r="C263" s="149"/>
      <c r="D263" s="150">
        <v>5</v>
      </c>
      <c r="E263" s="149" t="s">
        <v>1298</v>
      </c>
      <c r="F263" s="149"/>
      <c r="G263" s="149" t="s">
        <v>230</v>
      </c>
      <c r="H263" s="149"/>
      <c r="I263" s="149" t="s">
        <v>23</v>
      </c>
      <c r="J263" s="149" t="s">
        <v>934</v>
      </c>
    </row>
    <row r="264" spans="1:10" s="156" customFormat="1" ht="38.25" x14ac:dyDescent="0.25">
      <c r="A264" s="150">
        <v>9.1999999999999993</v>
      </c>
      <c r="B264" s="149" t="s">
        <v>1478</v>
      </c>
      <c r="C264" s="149"/>
      <c r="D264" s="150">
        <v>7</v>
      </c>
      <c r="E264" s="149" t="s">
        <v>1298</v>
      </c>
      <c r="F264" s="149"/>
      <c r="G264" s="149" t="s">
        <v>230</v>
      </c>
      <c r="H264" s="149"/>
      <c r="I264" s="149"/>
      <c r="J264" s="149" t="s">
        <v>934</v>
      </c>
    </row>
    <row r="265" spans="1:10" s="156" customFormat="1" ht="25.5" x14ac:dyDescent="0.25">
      <c r="A265" s="150">
        <v>9.3000000000000007</v>
      </c>
      <c r="B265" s="149" t="s">
        <v>1479</v>
      </c>
      <c r="C265" s="149"/>
      <c r="D265" s="150">
        <v>8</v>
      </c>
      <c r="E265" s="149" t="s">
        <v>1298</v>
      </c>
      <c r="F265" s="149"/>
      <c r="G265" s="149" t="s">
        <v>230</v>
      </c>
      <c r="H265" s="149"/>
      <c r="I265" s="149" t="s">
        <v>23</v>
      </c>
      <c r="J265" s="149" t="s">
        <v>934</v>
      </c>
    </row>
    <row r="266" spans="1:10" s="156" customFormat="1" ht="25.5" x14ac:dyDescent="0.25">
      <c r="A266" s="150">
        <v>9.4</v>
      </c>
      <c r="B266" s="149" t="s">
        <v>1480</v>
      </c>
      <c r="C266" s="149"/>
      <c r="D266" s="150">
        <v>8</v>
      </c>
      <c r="E266" s="149" t="s">
        <v>1298</v>
      </c>
      <c r="F266" s="149"/>
      <c r="G266" s="149" t="s">
        <v>230</v>
      </c>
      <c r="H266" s="149"/>
      <c r="I266" s="149" t="s">
        <v>23</v>
      </c>
      <c r="J266" s="149" t="s">
        <v>934</v>
      </c>
    </row>
    <row r="267" spans="1:10" s="156" customFormat="1" ht="38.25" x14ac:dyDescent="0.25">
      <c r="A267" s="150">
        <v>9.5</v>
      </c>
      <c r="B267" s="149" t="s">
        <v>1481</v>
      </c>
      <c r="C267" s="149"/>
      <c r="D267" s="150">
        <v>12</v>
      </c>
      <c r="E267" s="149" t="s">
        <v>1298</v>
      </c>
      <c r="F267" s="149"/>
      <c r="G267" s="149" t="s">
        <v>230</v>
      </c>
      <c r="H267" s="149"/>
      <c r="I267" s="149" t="s">
        <v>23</v>
      </c>
      <c r="J267" s="149" t="s">
        <v>934</v>
      </c>
    </row>
    <row r="268" spans="1:10" s="156" customFormat="1" ht="25.5" x14ac:dyDescent="0.25">
      <c r="A268" s="150">
        <v>9.6</v>
      </c>
      <c r="B268" s="149" t="s">
        <v>1482</v>
      </c>
      <c r="C268" s="149"/>
      <c r="D268" s="150">
        <v>5</v>
      </c>
      <c r="E268" s="149" t="s">
        <v>1298</v>
      </c>
      <c r="F268" s="149"/>
      <c r="G268" s="149" t="s">
        <v>230</v>
      </c>
      <c r="H268" s="149"/>
      <c r="I268" s="149" t="s">
        <v>23</v>
      </c>
      <c r="J268" s="149" t="s">
        <v>934</v>
      </c>
    </row>
    <row r="269" spans="1:10" s="156" customFormat="1" ht="38.25" x14ac:dyDescent="0.25">
      <c r="A269" s="150">
        <v>9.6999999999999993</v>
      </c>
      <c r="B269" s="149" t="s">
        <v>1483</v>
      </c>
      <c r="C269" s="149"/>
      <c r="D269" s="150">
        <v>5</v>
      </c>
      <c r="E269" s="149" t="s">
        <v>1298</v>
      </c>
      <c r="F269" s="149"/>
      <c r="G269" s="149" t="s">
        <v>230</v>
      </c>
      <c r="H269" s="149"/>
      <c r="I269" s="149" t="s">
        <v>23</v>
      </c>
      <c r="J269" s="149" t="s">
        <v>934</v>
      </c>
    </row>
  </sheetData>
  <mergeCells count="666">
    <mergeCell ref="J251:J253"/>
    <mergeCell ref="I248:I250"/>
    <mergeCell ref="J248:J250"/>
    <mergeCell ref="A251:A253"/>
    <mergeCell ref="B251:B253"/>
    <mergeCell ref="D251:D253"/>
    <mergeCell ref="E251:E253"/>
    <mergeCell ref="F251:F253"/>
    <mergeCell ref="G251:G253"/>
    <mergeCell ref="H251:H253"/>
    <mergeCell ref="I251:I253"/>
    <mergeCell ref="A248:A250"/>
    <mergeCell ref="B248:B250"/>
    <mergeCell ref="D248:D250"/>
    <mergeCell ref="E248:E250"/>
    <mergeCell ref="F248:F250"/>
    <mergeCell ref="G248:G250"/>
    <mergeCell ref="H248:H250"/>
    <mergeCell ref="A244:A246"/>
    <mergeCell ref="B244:B246"/>
    <mergeCell ref="D244:D246"/>
    <mergeCell ref="E244:E246"/>
    <mergeCell ref="F244:F246"/>
    <mergeCell ref="G244:G246"/>
    <mergeCell ref="A241:A243"/>
    <mergeCell ref="B241:B243"/>
    <mergeCell ref="D241:D243"/>
    <mergeCell ref="F241:F243"/>
    <mergeCell ref="G241:G243"/>
    <mergeCell ref="H241:H243"/>
    <mergeCell ref="I241:I243"/>
    <mergeCell ref="J241:J243"/>
    <mergeCell ref="H244:H246"/>
    <mergeCell ref="I244:I246"/>
    <mergeCell ref="J244:J246"/>
    <mergeCell ref="H233:H235"/>
    <mergeCell ref="I233:I235"/>
    <mergeCell ref="J233:J235"/>
    <mergeCell ref="I236:I237"/>
    <mergeCell ref="J236:J237"/>
    <mergeCell ref="A236:A237"/>
    <mergeCell ref="B236:B237"/>
    <mergeCell ref="C236:C237"/>
    <mergeCell ref="D236:D237"/>
    <mergeCell ref="F236:F237"/>
    <mergeCell ref="G236:G237"/>
    <mergeCell ref="H236:H237"/>
    <mergeCell ref="A233:A235"/>
    <mergeCell ref="B233:B235"/>
    <mergeCell ref="D233:D235"/>
    <mergeCell ref="E233:E235"/>
    <mergeCell ref="F233:F235"/>
    <mergeCell ref="G233:G235"/>
    <mergeCell ref="A231:A232"/>
    <mergeCell ref="B231:B232"/>
    <mergeCell ref="C231:C232"/>
    <mergeCell ref="D231:D232"/>
    <mergeCell ref="F231:F232"/>
    <mergeCell ref="G231:G232"/>
    <mergeCell ref="H231:H232"/>
    <mergeCell ref="I231:I232"/>
    <mergeCell ref="J231:J232"/>
    <mergeCell ref="I222:I225"/>
    <mergeCell ref="J222:J225"/>
    <mergeCell ref="A227:A230"/>
    <mergeCell ref="B227:B230"/>
    <mergeCell ref="D227:D230"/>
    <mergeCell ref="E227:E230"/>
    <mergeCell ref="F227:F230"/>
    <mergeCell ref="G227:G230"/>
    <mergeCell ref="H227:H230"/>
    <mergeCell ref="I227:I230"/>
    <mergeCell ref="A222:A225"/>
    <mergeCell ref="B222:B225"/>
    <mergeCell ref="D222:D225"/>
    <mergeCell ref="F222:F225"/>
    <mergeCell ref="G222:G225"/>
    <mergeCell ref="H222:H225"/>
    <mergeCell ref="J227:J230"/>
    <mergeCell ref="I215:I217"/>
    <mergeCell ref="J215:J217"/>
    <mergeCell ref="A218:A221"/>
    <mergeCell ref="B218:B221"/>
    <mergeCell ref="D218:D221"/>
    <mergeCell ref="F218:F221"/>
    <mergeCell ref="G218:G221"/>
    <mergeCell ref="H218:H221"/>
    <mergeCell ref="I218:I221"/>
    <mergeCell ref="J218:J221"/>
    <mergeCell ref="A215:A217"/>
    <mergeCell ref="B215:B217"/>
    <mergeCell ref="D215:D217"/>
    <mergeCell ref="F215:F217"/>
    <mergeCell ref="G215:G217"/>
    <mergeCell ref="H215:H217"/>
    <mergeCell ref="A211:A213"/>
    <mergeCell ref="B211:B213"/>
    <mergeCell ref="D211:D213"/>
    <mergeCell ref="E211:E213"/>
    <mergeCell ref="F211:F213"/>
    <mergeCell ref="G211:G213"/>
    <mergeCell ref="H211:H213"/>
    <mergeCell ref="I211:I213"/>
    <mergeCell ref="J211:J213"/>
    <mergeCell ref="A208:A210"/>
    <mergeCell ref="B208:B210"/>
    <mergeCell ref="D208:D210"/>
    <mergeCell ref="E208:E210"/>
    <mergeCell ref="F208:F210"/>
    <mergeCell ref="G208:G210"/>
    <mergeCell ref="H208:H210"/>
    <mergeCell ref="I208:I210"/>
    <mergeCell ref="J208:J210"/>
    <mergeCell ref="H196:H201"/>
    <mergeCell ref="I196:I201"/>
    <mergeCell ref="J196:J201"/>
    <mergeCell ref="A202:A207"/>
    <mergeCell ref="B202:B207"/>
    <mergeCell ref="D202:D207"/>
    <mergeCell ref="E202:E207"/>
    <mergeCell ref="F202:F207"/>
    <mergeCell ref="G202:G207"/>
    <mergeCell ref="H202:H207"/>
    <mergeCell ref="A196:A201"/>
    <mergeCell ref="B196:B201"/>
    <mergeCell ref="D196:D201"/>
    <mergeCell ref="E196:E201"/>
    <mergeCell ref="F196:F201"/>
    <mergeCell ref="G196:G201"/>
    <mergeCell ref="I202:I207"/>
    <mergeCell ref="J202:J207"/>
    <mergeCell ref="A192:A195"/>
    <mergeCell ref="B192:B195"/>
    <mergeCell ref="D192:D195"/>
    <mergeCell ref="E192:E195"/>
    <mergeCell ref="F192:F195"/>
    <mergeCell ref="G192:G195"/>
    <mergeCell ref="H192:H195"/>
    <mergeCell ref="I192:I195"/>
    <mergeCell ref="J192:J195"/>
    <mergeCell ref="A189:A190"/>
    <mergeCell ref="B189:B190"/>
    <mergeCell ref="C189:C190"/>
    <mergeCell ref="D189:D190"/>
    <mergeCell ref="F189:F190"/>
    <mergeCell ref="G189:G190"/>
    <mergeCell ref="H189:H190"/>
    <mergeCell ref="I189:I190"/>
    <mergeCell ref="J189:J190"/>
    <mergeCell ref="H185:H186"/>
    <mergeCell ref="I185:I186"/>
    <mergeCell ref="J185:J186"/>
    <mergeCell ref="A187:A188"/>
    <mergeCell ref="B187:B188"/>
    <mergeCell ref="C187:C188"/>
    <mergeCell ref="D187:D188"/>
    <mergeCell ref="F187:F188"/>
    <mergeCell ref="G187:G188"/>
    <mergeCell ref="H187:H188"/>
    <mergeCell ref="A185:A186"/>
    <mergeCell ref="B185:B186"/>
    <mergeCell ref="C185:C186"/>
    <mergeCell ref="D185:D186"/>
    <mergeCell ref="F185:F186"/>
    <mergeCell ref="G185:G186"/>
    <mergeCell ref="I187:I188"/>
    <mergeCell ref="J187:J188"/>
    <mergeCell ref="A183:A184"/>
    <mergeCell ref="B183:B184"/>
    <mergeCell ref="C183:C184"/>
    <mergeCell ref="D183:D184"/>
    <mergeCell ref="F183:F184"/>
    <mergeCell ref="G183:G184"/>
    <mergeCell ref="H183:H184"/>
    <mergeCell ref="I183:I184"/>
    <mergeCell ref="J183:J184"/>
    <mergeCell ref="H174:H177"/>
    <mergeCell ref="I174:I177"/>
    <mergeCell ref="J174:J177"/>
    <mergeCell ref="A179:A181"/>
    <mergeCell ref="B179:B181"/>
    <mergeCell ref="D179:D181"/>
    <mergeCell ref="E179:E181"/>
    <mergeCell ref="F179:F181"/>
    <mergeCell ref="G179:G181"/>
    <mergeCell ref="I179:I181"/>
    <mergeCell ref="A174:A177"/>
    <mergeCell ref="B174:B177"/>
    <mergeCell ref="D174:D177"/>
    <mergeCell ref="E174:E177"/>
    <mergeCell ref="F174:F177"/>
    <mergeCell ref="G174:G177"/>
    <mergeCell ref="J179:J181"/>
    <mergeCell ref="A170:A173"/>
    <mergeCell ref="B170:B173"/>
    <mergeCell ref="D170:D173"/>
    <mergeCell ref="E170:E173"/>
    <mergeCell ref="F170:F173"/>
    <mergeCell ref="G170:G173"/>
    <mergeCell ref="H170:H173"/>
    <mergeCell ref="I170:I173"/>
    <mergeCell ref="J170:J173"/>
    <mergeCell ref="A167:A169"/>
    <mergeCell ref="B167:B169"/>
    <mergeCell ref="D167:D169"/>
    <mergeCell ref="E167:E169"/>
    <mergeCell ref="F167:F169"/>
    <mergeCell ref="G167:G169"/>
    <mergeCell ref="H167:H169"/>
    <mergeCell ref="I167:I169"/>
    <mergeCell ref="J167:J169"/>
    <mergeCell ref="H159:H161"/>
    <mergeCell ref="I159:I161"/>
    <mergeCell ref="J159:J161"/>
    <mergeCell ref="A163:A165"/>
    <mergeCell ref="B163:B165"/>
    <mergeCell ref="D163:D165"/>
    <mergeCell ref="E163:E165"/>
    <mergeCell ref="F163:F165"/>
    <mergeCell ref="G163:G165"/>
    <mergeCell ref="H163:H165"/>
    <mergeCell ref="A159:A161"/>
    <mergeCell ref="B159:B161"/>
    <mergeCell ref="D159:D161"/>
    <mergeCell ref="E159:E161"/>
    <mergeCell ref="F159:F161"/>
    <mergeCell ref="G159:G161"/>
    <mergeCell ref="I163:I165"/>
    <mergeCell ref="J163:J165"/>
    <mergeCell ref="A156:A158"/>
    <mergeCell ref="B156:B158"/>
    <mergeCell ref="D156:D158"/>
    <mergeCell ref="E156:E158"/>
    <mergeCell ref="F156:F158"/>
    <mergeCell ref="G156:G158"/>
    <mergeCell ref="H156:H158"/>
    <mergeCell ref="I156:I158"/>
    <mergeCell ref="J156:J158"/>
    <mergeCell ref="A153:A155"/>
    <mergeCell ref="B153:B155"/>
    <mergeCell ref="D153:D155"/>
    <mergeCell ref="E153:E155"/>
    <mergeCell ref="F153:F155"/>
    <mergeCell ref="G153:G155"/>
    <mergeCell ref="H153:H155"/>
    <mergeCell ref="I153:I155"/>
    <mergeCell ref="J153:J155"/>
    <mergeCell ref="H146:H148"/>
    <mergeCell ref="I146:I148"/>
    <mergeCell ref="J146:J148"/>
    <mergeCell ref="A149:A151"/>
    <mergeCell ref="B149:B151"/>
    <mergeCell ref="D149:D151"/>
    <mergeCell ref="E149:E151"/>
    <mergeCell ref="F149:F151"/>
    <mergeCell ref="G149:G151"/>
    <mergeCell ref="H149:H151"/>
    <mergeCell ref="A146:A148"/>
    <mergeCell ref="B146:B148"/>
    <mergeCell ref="D146:D148"/>
    <mergeCell ref="E146:E148"/>
    <mergeCell ref="F146:F148"/>
    <mergeCell ref="G146:G148"/>
    <mergeCell ref="I149:I151"/>
    <mergeCell ref="J149:J151"/>
    <mergeCell ref="A141:A144"/>
    <mergeCell ref="B141:B144"/>
    <mergeCell ref="D141:D144"/>
    <mergeCell ref="E141:E144"/>
    <mergeCell ref="F141:F144"/>
    <mergeCell ref="G141:G144"/>
    <mergeCell ref="H141:H144"/>
    <mergeCell ref="I141:I144"/>
    <mergeCell ref="J141:J144"/>
    <mergeCell ref="A138:A140"/>
    <mergeCell ref="B138:B140"/>
    <mergeCell ref="D138:D140"/>
    <mergeCell ref="E138:E140"/>
    <mergeCell ref="F138:F140"/>
    <mergeCell ref="G138:G140"/>
    <mergeCell ref="H138:H140"/>
    <mergeCell ref="I138:I140"/>
    <mergeCell ref="J138:J140"/>
    <mergeCell ref="H131:H132"/>
    <mergeCell ref="I131:I132"/>
    <mergeCell ref="J131:J132"/>
    <mergeCell ref="A133:A135"/>
    <mergeCell ref="B133:B135"/>
    <mergeCell ref="D133:D135"/>
    <mergeCell ref="E133:E135"/>
    <mergeCell ref="F133:F135"/>
    <mergeCell ref="G133:G135"/>
    <mergeCell ref="H133:H135"/>
    <mergeCell ref="A131:A132"/>
    <mergeCell ref="B131:B132"/>
    <mergeCell ref="C131:C132"/>
    <mergeCell ref="D131:D132"/>
    <mergeCell ref="F131:F132"/>
    <mergeCell ref="G131:G132"/>
    <mergeCell ref="I133:I135"/>
    <mergeCell ref="J133:J135"/>
    <mergeCell ref="A128:A129"/>
    <mergeCell ref="B128:B129"/>
    <mergeCell ref="C128:C129"/>
    <mergeCell ref="D128:D129"/>
    <mergeCell ref="F128:F129"/>
    <mergeCell ref="G128:G129"/>
    <mergeCell ref="H128:H129"/>
    <mergeCell ref="I128:I129"/>
    <mergeCell ref="J128:J129"/>
    <mergeCell ref="A125:A127"/>
    <mergeCell ref="B125:B127"/>
    <mergeCell ref="D125:D127"/>
    <mergeCell ref="E125:E127"/>
    <mergeCell ref="F125:F127"/>
    <mergeCell ref="G125:G127"/>
    <mergeCell ref="H125:H127"/>
    <mergeCell ref="I125:I127"/>
    <mergeCell ref="J125:J127"/>
    <mergeCell ref="H119:H121"/>
    <mergeCell ref="I119:I121"/>
    <mergeCell ref="J119:J121"/>
    <mergeCell ref="A122:A124"/>
    <mergeCell ref="B122:B124"/>
    <mergeCell ref="D122:D124"/>
    <mergeCell ref="E122:E124"/>
    <mergeCell ref="F122:F124"/>
    <mergeCell ref="G122:G124"/>
    <mergeCell ref="H122:H124"/>
    <mergeCell ref="A119:A121"/>
    <mergeCell ref="B119:B121"/>
    <mergeCell ref="D119:D121"/>
    <mergeCell ref="E119:E121"/>
    <mergeCell ref="F119:F121"/>
    <mergeCell ref="G119:G121"/>
    <mergeCell ref="I122:I124"/>
    <mergeCell ref="J122:J124"/>
    <mergeCell ref="A115:A117"/>
    <mergeCell ref="B115:B117"/>
    <mergeCell ref="D115:D117"/>
    <mergeCell ref="E115:E117"/>
    <mergeCell ref="F115:F117"/>
    <mergeCell ref="G115:G117"/>
    <mergeCell ref="H115:H117"/>
    <mergeCell ref="I115:I117"/>
    <mergeCell ref="J115:J117"/>
    <mergeCell ref="A112:A114"/>
    <mergeCell ref="B112:B114"/>
    <mergeCell ref="D112:D114"/>
    <mergeCell ref="E112:E114"/>
    <mergeCell ref="F112:F114"/>
    <mergeCell ref="G112:G114"/>
    <mergeCell ref="H112:H114"/>
    <mergeCell ref="I112:I114"/>
    <mergeCell ref="J112:J114"/>
    <mergeCell ref="H108:H109"/>
    <mergeCell ref="I108:I109"/>
    <mergeCell ref="J108:J109"/>
    <mergeCell ref="A110:A111"/>
    <mergeCell ref="B110:B111"/>
    <mergeCell ref="C110:C111"/>
    <mergeCell ref="D110:D111"/>
    <mergeCell ref="F110:F111"/>
    <mergeCell ref="G110:G111"/>
    <mergeCell ref="H110:H111"/>
    <mergeCell ref="A108:A109"/>
    <mergeCell ref="B108:B109"/>
    <mergeCell ref="C108:C109"/>
    <mergeCell ref="D108:D109"/>
    <mergeCell ref="F108:F109"/>
    <mergeCell ref="G108:G109"/>
    <mergeCell ref="I110:I111"/>
    <mergeCell ref="J110:J111"/>
    <mergeCell ref="A106:A107"/>
    <mergeCell ref="B106:B107"/>
    <mergeCell ref="C106:C107"/>
    <mergeCell ref="D106:D107"/>
    <mergeCell ref="F106:F107"/>
    <mergeCell ref="G106:G107"/>
    <mergeCell ref="H106:H107"/>
    <mergeCell ref="I106:I107"/>
    <mergeCell ref="J106:J107"/>
    <mergeCell ref="A102:A103"/>
    <mergeCell ref="B102:B103"/>
    <mergeCell ref="C102:C103"/>
    <mergeCell ref="D102:D103"/>
    <mergeCell ref="F102:F103"/>
    <mergeCell ref="G102:G103"/>
    <mergeCell ref="H102:H103"/>
    <mergeCell ref="I102:I103"/>
    <mergeCell ref="J102:J103"/>
    <mergeCell ref="H97:H99"/>
    <mergeCell ref="I97:I99"/>
    <mergeCell ref="J97:J99"/>
    <mergeCell ref="A100:A101"/>
    <mergeCell ref="B100:B101"/>
    <mergeCell ref="C100:C101"/>
    <mergeCell ref="D100:D101"/>
    <mergeCell ref="F100:F101"/>
    <mergeCell ref="G100:G101"/>
    <mergeCell ref="H100:H101"/>
    <mergeCell ref="A97:A99"/>
    <mergeCell ref="B97:B99"/>
    <mergeCell ref="D97:D99"/>
    <mergeCell ref="E97:E99"/>
    <mergeCell ref="F97:F99"/>
    <mergeCell ref="G97:G99"/>
    <mergeCell ref="I100:I101"/>
    <mergeCell ref="J100:J101"/>
    <mergeCell ref="A94:A96"/>
    <mergeCell ref="B94:B96"/>
    <mergeCell ref="C94:C96"/>
    <mergeCell ref="D94:D96"/>
    <mergeCell ref="F94:F96"/>
    <mergeCell ref="G94:G96"/>
    <mergeCell ref="H94:H96"/>
    <mergeCell ref="I94:I96"/>
    <mergeCell ref="J94:J96"/>
    <mergeCell ref="I87:I89"/>
    <mergeCell ref="J87:J89"/>
    <mergeCell ref="A90:A92"/>
    <mergeCell ref="B90:B92"/>
    <mergeCell ref="D90:D92"/>
    <mergeCell ref="E90:E92"/>
    <mergeCell ref="F90:F92"/>
    <mergeCell ref="G90:G92"/>
    <mergeCell ref="H90:H92"/>
    <mergeCell ref="I90:I92"/>
    <mergeCell ref="A87:A89"/>
    <mergeCell ref="B87:B89"/>
    <mergeCell ref="D87:D89"/>
    <mergeCell ref="F87:F89"/>
    <mergeCell ref="G87:G89"/>
    <mergeCell ref="H87:H89"/>
    <mergeCell ref="J90:J92"/>
    <mergeCell ref="A84:A85"/>
    <mergeCell ref="B84:B85"/>
    <mergeCell ref="C84:C85"/>
    <mergeCell ref="D84:D85"/>
    <mergeCell ref="F84:F85"/>
    <mergeCell ref="G84:G85"/>
    <mergeCell ref="H84:H85"/>
    <mergeCell ref="I84:I85"/>
    <mergeCell ref="J84:J85"/>
    <mergeCell ref="A81:A83"/>
    <mergeCell ref="B81:B83"/>
    <mergeCell ref="C81:C83"/>
    <mergeCell ref="D81:D83"/>
    <mergeCell ref="F81:F83"/>
    <mergeCell ref="G81:G83"/>
    <mergeCell ref="H81:H83"/>
    <mergeCell ref="I81:I83"/>
    <mergeCell ref="J81:J83"/>
    <mergeCell ref="H72:H74"/>
    <mergeCell ref="I72:I74"/>
    <mergeCell ref="J72:J74"/>
    <mergeCell ref="A75:A76"/>
    <mergeCell ref="B75:B76"/>
    <mergeCell ref="C75:C76"/>
    <mergeCell ref="D75:D76"/>
    <mergeCell ref="F75:F76"/>
    <mergeCell ref="G75:G76"/>
    <mergeCell ref="H75:H76"/>
    <mergeCell ref="A72:A74"/>
    <mergeCell ref="B72:B74"/>
    <mergeCell ref="D72:D74"/>
    <mergeCell ref="E72:E74"/>
    <mergeCell ref="F72:F74"/>
    <mergeCell ref="G72:G74"/>
    <mergeCell ref="I75:I76"/>
    <mergeCell ref="J75:J76"/>
    <mergeCell ref="A69:A71"/>
    <mergeCell ref="B69:B71"/>
    <mergeCell ref="D69:D71"/>
    <mergeCell ref="E69:E71"/>
    <mergeCell ref="F69:F71"/>
    <mergeCell ref="G69:G71"/>
    <mergeCell ref="H69:H71"/>
    <mergeCell ref="I69:I71"/>
    <mergeCell ref="J69:J71"/>
    <mergeCell ref="H62:H63"/>
    <mergeCell ref="I62:I63"/>
    <mergeCell ref="J62:J63"/>
    <mergeCell ref="A65:A66"/>
    <mergeCell ref="B65:B66"/>
    <mergeCell ref="D65:D66"/>
    <mergeCell ref="F65:F66"/>
    <mergeCell ref="G65:G66"/>
    <mergeCell ref="H65:H66"/>
    <mergeCell ref="I65:I66"/>
    <mergeCell ref="A62:A63"/>
    <mergeCell ref="B62:B63"/>
    <mergeCell ref="C62:C63"/>
    <mergeCell ref="D62:D63"/>
    <mergeCell ref="F62:F63"/>
    <mergeCell ref="G62:G63"/>
    <mergeCell ref="J65:J66"/>
    <mergeCell ref="A60:A61"/>
    <mergeCell ref="B60:B61"/>
    <mergeCell ref="C60:C61"/>
    <mergeCell ref="D60:D61"/>
    <mergeCell ref="F60:F61"/>
    <mergeCell ref="G60:G61"/>
    <mergeCell ref="H60:H61"/>
    <mergeCell ref="I60:I61"/>
    <mergeCell ref="J60:J61"/>
    <mergeCell ref="A57:A59"/>
    <mergeCell ref="B57:B59"/>
    <mergeCell ref="C57:C59"/>
    <mergeCell ref="D57:D59"/>
    <mergeCell ref="F57:F59"/>
    <mergeCell ref="G57:G59"/>
    <mergeCell ref="H57:H59"/>
    <mergeCell ref="I57:I59"/>
    <mergeCell ref="J57:J59"/>
    <mergeCell ref="H52:H53"/>
    <mergeCell ref="I52:I53"/>
    <mergeCell ref="J52:J53"/>
    <mergeCell ref="A55:A56"/>
    <mergeCell ref="B55:B56"/>
    <mergeCell ref="C55:C56"/>
    <mergeCell ref="D55:D56"/>
    <mergeCell ref="F55:F56"/>
    <mergeCell ref="G55:G56"/>
    <mergeCell ref="H55:H56"/>
    <mergeCell ref="A52:A53"/>
    <mergeCell ref="B52:B53"/>
    <mergeCell ref="C52:C53"/>
    <mergeCell ref="D52:D53"/>
    <mergeCell ref="F52:F53"/>
    <mergeCell ref="G52:G53"/>
    <mergeCell ref="I55:I56"/>
    <mergeCell ref="J55:J56"/>
    <mergeCell ref="A50:A51"/>
    <mergeCell ref="B50:B51"/>
    <mergeCell ref="C50:C51"/>
    <mergeCell ref="D50:D51"/>
    <mergeCell ref="F50:F51"/>
    <mergeCell ref="G50:G51"/>
    <mergeCell ref="H50:H51"/>
    <mergeCell ref="I50:I51"/>
    <mergeCell ref="J50:J51"/>
    <mergeCell ref="I46:I47"/>
    <mergeCell ref="J46:J47"/>
    <mergeCell ref="A48:A49"/>
    <mergeCell ref="B48:B49"/>
    <mergeCell ref="C48:C49"/>
    <mergeCell ref="D48:D49"/>
    <mergeCell ref="F48:F49"/>
    <mergeCell ref="G48:G49"/>
    <mergeCell ref="H48:H49"/>
    <mergeCell ref="I48:I49"/>
    <mergeCell ref="J48:J49"/>
    <mergeCell ref="A46:A47"/>
    <mergeCell ref="B46:B47"/>
    <mergeCell ref="C46:C47"/>
    <mergeCell ref="D46:D47"/>
    <mergeCell ref="F46:F47"/>
    <mergeCell ref="G46:G47"/>
    <mergeCell ref="H46:H47"/>
    <mergeCell ref="B44:B45"/>
    <mergeCell ref="C44:C45"/>
    <mergeCell ref="D44:D45"/>
    <mergeCell ref="F44:F45"/>
    <mergeCell ref="G44:G45"/>
    <mergeCell ref="A40:A43"/>
    <mergeCell ref="B40:B43"/>
    <mergeCell ref="D40:D43"/>
    <mergeCell ref="F40:F43"/>
    <mergeCell ref="G40:G43"/>
    <mergeCell ref="I40:I43"/>
    <mergeCell ref="J40:J43"/>
    <mergeCell ref="H44:H45"/>
    <mergeCell ref="I44:I45"/>
    <mergeCell ref="J44:J45"/>
    <mergeCell ref="H35:H36"/>
    <mergeCell ref="I35:I36"/>
    <mergeCell ref="J35:J36"/>
    <mergeCell ref="A38:A39"/>
    <mergeCell ref="B38:B39"/>
    <mergeCell ref="C38:C39"/>
    <mergeCell ref="D38:D39"/>
    <mergeCell ref="F38:F39"/>
    <mergeCell ref="G38:G39"/>
    <mergeCell ref="H38:H39"/>
    <mergeCell ref="A35:A36"/>
    <mergeCell ref="B35:B36"/>
    <mergeCell ref="C35:C36"/>
    <mergeCell ref="D35:D36"/>
    <mergeCell ref="F35:F36"/>
    <mergeCell ref="G35:G36"/>
    <mergeCell ref="I38:I39"/>
    <mergeCell ref="J38:J39"/>
    <mergeCell ref="A44:A45"/>
    <mergeCell ref="A32:A33"/>
    <mergeCell ref="B32:B33"/>
    <mergeCell ref="C32:C33"/>
    <mergeCell ref="D32:D33"/>
    <mergeCell ref="F32:F33"/>
    <mergeCell ref="G32:G33"/>
    <mergeCell ref="H32:H33"/>
    <mergeCell ref="I32:I33"/>
    <mergeCell ref="J32:J33"/>
    <mergeCell ref="A29:A30"/>
    <mergeCell ref="B29:B30"/>
    <mergeCell ref="C29:C30"/>
    <mergeCell ref="D29:D30"/>
    <mergeCell ref="F29:F30"/>
    <mergeCell ref="G29:G30"/>
    <mergeCell ref="H29:H30"/>
    <mergeCell ref="I29:I30"/>
    <mergeCell ref="J29:J30"/>
    <mergeCell ref="H22:H24"/>
    <mergeCell ref="I22:I24"/>
    <mergeCell ref="J22:J24"/>
    <mergeCell ref="A27:A28"/>
    <mergeCell ref="B27:B28"/>
    <mergeCell ref="C27:C28"/>
    <mergeCell ref="D27:D28"/>
    <mergeCell ref="F27:F28"/>
    <mergeCell ref="G27:G28"/>
    <mergeCell ref="H27:H28"/>
    <mergeCell ref="A22:A24"/>
    <mergeCell ref="B22:B24"/>
    <mergeCell ref="C22:C24"/>
    <mergeCell ref="D22:D24"/>
    <mergeCell ref="F22:F24"/>
    <mergeCell ref="G22:G24"/>
    <mergeCell ref="I27:I28"/>
    <mergeCell ref="J27:J28"/>
    <mergeCell ref="A19:A21"/>
    <mergeCell ref="B19:B21"/>
    <mergeCell ref="C19:C21"/>
    <mergeCell ref="D19:D21"/>
    <mergeCell ref="F19:F21"/>
    <mergeCell ref="G19:G21"/>
    <mergeCell ref="H19:H21"/>
    <mergeCell ref="I19:I21"/>
    <mergeCell ref="J19:J21"/>
    <mergeCell ref="A16:A17"/>
    <mergeCell ref="B16:B17"/>
    <mergeCell ref="C16:C17"/>
    <mergeCell ref="D16:D17"/>
    <mergeCell ref="F16:F17"/>
    <mergeCell ref="G16:G17"/>
    <mergeCell ref="H16:H17"/>
    <mergeCell ref="I16:I17"/>
    <mergeCell ref="J16:J17"/>
    <mergeCell ref="H9:H13"/>
    <mergeCell ref="I9:I13"/>
    <mergeCell ref="J9:J13"/>
    <mergeCell ref="A14:A15"/>
    <mergeCell ref="B14:B15"/>
    <mergeCell ref="C14:C15"/>
    <mergeCell ref="D14:D15"/>
    <mergeCell ref="F14:F15"/>
    <mergeCell ref="G14:G15"/>
    <mergeCell ref="H14:H15"/>
    <mergeCell ref="A9:A13"/>
    <mergeCell ref="B9:B13"/>
    <mergeCell ref="C9:C13"/>
    <mergeCell ref="D9:D13"/>
    <mergeCell ref="F9:F13"/>
    <mergeCell ref="G9:G13"/>
    <mergeCell ref="I14:I15"/>
    <mergeCell ref="J14:J15"/>
  </mergeCells>
  <pageMargins left="0.7" right="0.7" top="0.75" bottom="0.75" header="0.3" footer="0.3"/>
  <pageSetup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64"/>
  <sheetViews>
    <sheetView zoomScale="85" zoomScaleNormal="85" workbookViewId="0">
      <pane xSplit="2" ySplit="6" topLeftCell="C170" activePane="bottomRight" state="frozen"/>
      <selection pane="topRight" activeCell="C1" sqref="C1"/>
      <selection pane="bottomLeft" activeCell="A7" sqref="A7"/>
      <selection pane="bottomRight" activeCell="I174" sqref="I174:I176"/>
    </sheetView>
  </sheetViews>
  <sheetFormatPr defaultColWidth="9.140625" defaultRowHeight="15" x14ac:dyDescent="0.25"/>
  <cols>
    <col min="1" max="1" width="9.140625" style="139"/>
    <col min="2" max="2" width="48.5703125" customWidth="1"/>
    <col min="3" max="3" width="32.28515625" customWidth="1"/>
    <col min="4" max="4" width="9.140625" style="139"/>
    <col min="5" max="5" width="67" customWidth="1"/>
    <col min="8" max="8" width="0" hidden="1" customWidth="1"/>
    <col min="10" max="10" width="0" hidden="1" customWidth="1"/>
    <col min="11" max="11" width="37" style="265" customWidth="1"/>
  </cols>
  <sheetData>
    <row r="1" spans="1:12" s="122" customFormat="1" ht="20.25" x14ac:dyDescent="0.25">
      <c r="A1" s="304" t="s">
        <v>922</v>
      </c>
      <c r="B1" s="304"/>
      <c r="C1" s="304"/>
      <c r="D1" s="304"/>
      <c r="E1" s="304"/>
      <c r="F1" s="304"/>
      <c r="G1" s="304"/>
      <c r="H1" s="304"/>
      <c r="I1" s="304"/>
      <c r="J1" s="120"/>
      <c r="K1" s="264"/>
      <c r="L1" s="121"/>
    </row>
    <row r="2" spans="1:12" s="122" customFormat="1" ht="15.75" x14ac:dyDescent="0.25">
      <c r="A2" s="123"/>
      <c r="B2" s="123"/>
      <c r="C2" s="123"/>
      <c r="D2" s="123"/>
      <c r="E2" s="123"/>
      <c r="F2" s="123"/>
      <c r="G2" s="123"/>
      <c r="H2" s="123"/>
      <c r="I2" s="123"/>
      <c r="J2" s="123"/>
      <c r="K2" s="264"/>
      <c r="L2" s="121"/>
    </row>
    <row r="3" spans="1:12" s="122" customFormat="1" ht="15.75" x14ac:dyDescent="0.25">
      <c r="A3" s="123"/>
      <c r="B3" s="123"/>
      <c r="C3" s="123"/>
      <c r="D3" s="123"/>
      <c r="E3" s="123"/>
      <c r="F3" s="123"/>
      <c r="G3" s="123"/>
      <c r="H3" s="123"/>
      <c r="I3" s="123"/>
      <c r="J3" s="123"/>
      <c r="K3" s="264"/>
      <c r="L3" s="121"/>
    </row>
    <row r="4" spans="1:12" s="122" customFormat="1" ht="15.75" x14ac:dyDescent="0.25">
      <c r="A4" s="305" t="s">
        <v>923</v>
      </c>
      <c r="B4" s="305"/>
      <c r="C4" s="123" t="s">
        <v>796</v>
      </c>
      <c r="D4" s="123">
        <v>68</v>
      </c>
      <c r="E4" s="123"/>
      <c r="F4" s="123"/>
      <c r="G4" s="123"/>
      <c r="H4" s="123"/>
      <c r="I4" s="123"/>
      <c r="J4" s="123"/>
      <c r="K4" s="264"/>
      <c r="L4" s="121"/>
    </row>
    <row r="6" spans="1:12" ht="38.25" x14ac:dyDescent="0.25">
      <c r="A6" s="125" t="s">
        <v>1</v>
      </c>
      <c r="B6" s="125" t="s">
        <v>924</v>
      </c>
      <c r="C6" s="125" t="s">
        <v>925</v>
      </c>
      <c r="D6" s="125" t="s">
        <v>5</v>
      </c>
      <c r="E6" s="125" t="s">
        <v>4</v>
      </c>
      <c r="F6" s="125" t="s">
        <v>7</v>
      </c>
      <c r="G6" s="125" t="s">
        <v>8</v>
      </c>
      <c r="H6" s="125" t="s">
        <v>926</v>
      </c>
      <c r="I6" s="125" t="s">
        <v>927</v>
      </c>
      <c r="J6" s="125" t="s">
        <v>928</v>
      </c>
    </row>
    <row r="7" spans="1:12" x14ac:dyDescent="0.25">
      <c r="A7" s="137">
        <v>1</v>
      </c>
      <c r="B7" s="126" t="s">
        <v>15</v>
      </c>
      <c r="C7" s="126"/>
      <c r="D7" s="137">
        <v>20</v>
      </c>
      <c r="E7" s="127"/>
      <c r="F7" s="127"/>
      <c r="G7" s="127"/>
      <c r="H7" s="127"/>
      <c r="I7" s="127"/>
      <c r="J7" s="127"/>
    </row>
    <row r="8" spans="1:12" ht="27" x14ac:dyDescent="0.25">
      <c r="A8" s="134">
        <v>1.1000000000000001</v>
      </c>
      <c r="B8" s="128" t="s">
        <v>929</v>
      </c>
      <c r="C8" s="128"/>
      <c r="D8" s="134">
        <v>10</v>
      </c>
      <c r="E8" s="129"/>
      <c r="F8" s="129"/>
      <c r="G8" s="129"/>
      <c r="H8" s="129"/>
      <c r="I8" s="130"/>
      <c r="J8" s="130"/>
    </row>
    <row r="9" spans="1:12" x14ac:dyDescent="0.25">
      <c r="A9" s="308" t="s">
        <v>18</v>
      </c>
      <c r="B9" s="307" t="s">
        <v>930</v>
      </c>
      <c r="C9" s="307"/>
      <c r="D9" s="308">
        <v>5</v>
      </c>
      <c r="E9" s="129" t="s">
        <v>931</v>
      </c>
      <c r="F9" s="307" t="s">
        <v>932</v>
      </c>
      <c r="G9" s="307" t="s">
        <v>933</v>
      </c>
      <c r="H9" s="307"/>
      <c r="I9" s="308" t="s">
        <v>23</v>
      </c>
      <c r="J9" s="308" t="s">
        <v>934</v>
      </c>
      <c r="K9" s="303" t="s">
        <v>1512</v>
      </c>
    </row>
    <row r="10" spans="1:12" x14ac:dyDescent="0.25">
      <c r="A10" s="308"/>
      <c r="B10" s="307"/>
      <c r="C10" s="307"/>
      <c r="D10" s="308"/>
      <c r="E10" s="129" t="s">
        <v>935</v>
      </c>
      <c r="F10" s="307"/>
      <c r="G10" s="307"/>
      <c r="H10" s="307"/>
      <c r="I10" s="308"/>
      <c r="J10" s="308"/>
      <c r="K10" s="303"/>
    </row>
    <row r="11" spans="1:12" x14ac:dyDescent="0.25">
      <c r="A11" s="308"/>
      <c r="B11" s="307"/>
      <c r="C11" s="307"/>
      <c r="D11" s="308"/>
      <c r="E11" s="129" t="s">
        <v>936</v>
      </c>
      <c r="F11" s="307"/>
      <c r="G11" s="307"/>
      <c r="H11" s="307"/>
      <c r="I11" s="308"/>
      <c r="J11" s="308"/>
      <c r="K11" s="303"/>
    </row>
    <row r="12" spans="1:12" x14ac:dyDescent="0.25">
      <c r="A12" s="308"/>
      <c r="B12" s="307"/>
      <c r="C12" s="307"/>
      <c r="D12" s="308"/>
      <c r="E12" s="129" t="s">
        <v>937</v>
      </c>
      <c r="F12" s="307"/>
      <c r="G12" s="307"/>
      <c r="H12" s="307"/>
      <c r="I12" s="308"/>
      <c r="J12" s="308"/>
      <c r="K12" s="303"/>
    </row>
    <row r="13" spans="1:12" x14ac:dyDescent="0.25">
      <c r="A13" s="308"/>
      <c r="B13" s="307"/>
      <c r="C13" s="307"/>
      <c r="D13" s="308"/>
      <c r="E13" s="129" t="s">
        <v>938</v>
      </c>
      <c r="F13" s="307"/>
      <c r="G13" s="307"/>
      <c r="H13" s="307"/>
      <c r="I13" s="308"/>
      <c r="J13" s="308"/>
      <c r="K13" s="303"/>
    </row>
    <row r="14" spans="1:12" x14ac:dyDescent="0.25">
      <c r="A14" s="308" t="s">
        <v>22</v>
      </c>
      <c r="B14" s="307" t="s">
        <v>939</v>
      </c>
      <c r="C14" s="307"/>
      <c r="D14" s="308">
        <v>3</v>
      </c>
      <c r="E14" s="129" t="s">
        <v>940</v>
      </c>
      <c r="F14" s="307"/>
      <c r="G14" s="307"/>
      <c r="H14" s="307"/>
      <c r="I14" s="308"/>
      <c r="J14" s="308"/>
      <c r="K14" s="303" t="s">
        <v>1513</v>
      </c>
    </row>
    <row r="15" spans="1:12" x14ac:dyDescent="0.25">
      <c r="A15" s="308"/>
      <c r="B15" s="307"/>
      <c r="C15" s="307"/>
      <c r="D15" s="308"/>
      <c r="E15" s="129" t="s">
        <v>941</v>
      </c>
      <c r="F15" s="307"/>
      <c r="G15" s="307"/>
      <c r="H15" s="307"/>
      <c r="I15" s="308"/>
      <c r="J15" s="308"/>
      <c r="K15" s="303"/>
    </row>
    <row r="16" spans="1:12" ht="22.5" customHeight="1" x14ac:dyDescent="0.25">
      <c r="A16" s="308" t="s">
        <v>942</v>
      </c>
      <c r="B16" s="307" t="s">
        <v>943</v>
      </c>
      <c r="C16" s="307" t="s">
        <v>944</v>
      </c>
      <c r="D16" s="308">
        <v>2</v>
      </c>
      <c r="E16" s="129" t="s">
        <v>940</v>
      </c>
      <c r="F16" s="307" t="s">
        <v>945</v>
      </c>
      <c r="G16" s="307" t="s">
        <v>933</v>
      </c>
      <c r="H16" s="307"/>
      <c r="I16" s="308" t="s">
        <v>23</v>
      </c>
      <c r="J16" s="308" t="s">
        <v>934</v>
      </c>
      <c r="K16" s="303" t="s">
        <v>1513</v>
      </c>
    </row>
    <row r="17" spans="1:11" x14ac:dyDescent="0.25">
      <c r="A17" s="308"/>
      <c r="B17" s="307"/>
      <c r="C17" s="307"/>
      <c r="D17" s="308"/>
      <c r="E17" s="129" t="s">
        <v>941</v>
      </c>
      <c r="F17" s="307"/>
      <c r="G17" s="307"/>
      <c r="H17" s="307"/>
      <c r="I17" s="308"/>
      <c r="J17" s="308"/>
      <c r="K17" s="303"/>
    </row>
    <row r="18" spans="1:11" ht="27" x14ac:dyDescent="0.25">
      <c r="A18" s="134">
        <v>1.2</v>
      </c>
      <c r="B18" s="128" t="s">
        <v>946</v>
      </c>
      <c r="C18" s="128"/>
      <c r="D18" s="134">
        <v>10</v>
      </c>
      <c r="E18" s="129"/>
      <c r="F18" s="129"/>
      <c r="G18" s="129"/>
      <c r="H18" s="129"/>
      <c r="I18" s="129"/>
      <c r="J18" s="129"/>
    </row>
    <row r="19" spans="1:11" x14ac:dyDescent="0.25">
      <c r="A19" s="308" t="s">
        <v>947</v>
      </c>
      <c r="B19" s="307" t="s">
        <v>948</v>
      </c>
      <c r="C19" s="307"/>
      <c r="D19" s="308">
        <v>5</v>
      </c>
      <c r="E19" s="129" t="s">
        <v>949</v>
      </c>
      <c r="F19" s="307" t="s">
        <v>950</v>
      </c>
      <c r="G19" s="307" t="s">
        <v>933</v>
      </c>
      <c r="H19" s="307"/>
      <c r="I19" s="307" t="s">
        <v>23</v>
      </c>
      <c r="J19" s="307" t="s">
        <v>934</v>
      </c>
      <c r="K19" s="303" t="s">
        <v>1519</v>
      </c>
    </row>
    <row r="20" spans="1:11" x14ac:dyDescent="0.25">
      <c r="A20" s="308"/>
      <c r="B20" s="307"/>
      <c r="C20" s="307"/>
      <c r="D20" s="308"/>
      <c r="E20" s="129" t="s">
        <v>951</v>
      </c>
      <c r="F20" s="307"/>
      <c r="G20" s="307"/>
      <c r="H20" s="307"/>
      <c r="I20" s="307"/>
      <c r="J20" s="307"/>
      <c r="K20" s="303"/>
    </row>
    <row r="21" spans="1:11" ht="25.5" x14ac:dyDescent="0.25">
      <c r="A21" s="308"/>
      <c r="B21" s="307"/>
      <c r="C21" s="307"/>
      <c r="D21" s="308"/>
      <c r="E21" s="129" t="s">
        <v>952</v>
      </c>
      <c r="F21" s="307"/>
      <c r="G21" s="307"/>
      <c r="H21" s="307"/>
      <c r="I21" s="307"/>
      <c r="J21" s="307"/>
      <c r="K21" s="303"/>
    </row>
    <row r="22" spans="1:11" ht="25.5" x14ac:dyDescent="0.25">
      <c r="A22" s="308" t="s">
        <v>953</v>
      </c>
      <c r="B22" s="307" t="s">
        <v>954</v>
      </c>
      <c r="C22" s="307"/>
      <c r="D22" s="308">
        <v>5</v>
      </c>
      <c r="E22" s="129" t="s">
        <v>955</v>
      </c>
      <c r="F22" s="307" t="s">
        <v>956</v>
      </c>
      <c r="G22" s="307" t="s">
        <v>933</v>
      </c>
      <c r="H22" s="307"/>
      <c r="I22" s="308" t="s">
        <v>23</v>
      </c>
      <c r="J22" s="308" t="s">
        <v>934</v>
      </c>
      <c r="K22" s="303" t="s">
        <v>1515</v>
      </c>
    </row>
    <row r="23" spans="1:11" ht="25.5" x14ac:dyDescent="0.25">
      <c r="A23" s="308"/>
      <c r="B23" s="307"/>
      <c r="C23" s="307"/>
      <c r="D23" s="308"/>
      <c r="E23" s="129" t="s">
        <v>957</v>
      </c>
      <c r="F23" s="307"/>
      <c r="G23" s="307"/>
      <c r="H23" s="307"/>
      <c r="I23" s="308"/>
      <c r="J23" s="308"/>
      <c r="K23" s="303"/>
    </row>
    <row r="24" spans="1:11" x14ac:dyDescent="0.25">
      <c r="A24" s="308"/>
      <c r="B24" s="307"/>
      <c r="C24" s="307"/>
      <c r="D24" s="308"/>
      <c r="E24" s="129" t="s">
        <v>958</v>
      </c>
      <c r="F24" s="307"/>
      <c r="G24" s="307"/>
      <c r="H24" s="307"/>
      <c r="I24" s="308"/>
      <c r="J24" s="308"/>
      <c r="K24" s="303"/>
    </row>
    <row r="25" spans="1:11" x14ac:dyDescent="0.25">
      <c r="A25" s="137">
        <v>2</v>
      </c>
      <c r="B25" s="126" t="s">
        <v>32</v>
      </c>
      <c r="C25" s="127"/>
      <c r="D25" s="137">
        <v>30</v>
      </c>
      <c r="E25" s="127"/>
      <c r="F25" s="127"/>
      <c r="G25" s="127"/>
      <c r="H25" s="127"/>
      <c r="I25" s="127"/>
      <c r="J25" s="127"/>
    </row>
    <row r="26" spans="1:11" ht="27" x14ac:dyDescent="0.25">
      <c r="A26" s="134">
        <v>2.1</v>
      </c>
      <c r="B26" s="128" t="s">
        <v>959</v>
      </c>
      <c r="C26" s="128"/>
      <c r="D26" s="134">
        <v>6</v>
      </c>
      <c r="E26" s="129"/>
      <c r="F26" s="129"/>
      <c r="G26" s="129"/>
      <c r="H26" s="129"/>
      <c r="I26" s="130"/>
      <c r="J26" s="130"/>
    </row>
    <row r="27" spans="1:11" ht="22.5" customHeight="1" x14ac:dyDescent="0.25">
      <c r="A27" s="308" t="s">
        <v>35</v>
      </c>
      <c r="B27" s="307" t="s">
        <v>960</v>
      </c>
      <c r="C27" s="307"/>
      <c r="D27" s="308">
        <v>2</v>
      </c>
      <c r="E27" s="129" t="s">
        <v>961</v>
      </c>
      <c r="F27" s="307" t="s">
        <v>950</v>
      </c>
      <c r="G27" s="307" t="s">
        <v>933</v>
      </c>
      <c r="H27" s="307"/>
      <c r="I27" s="308" t="s">
        <v>23</v>
      </c>
      <c r="J27" s="308" t="s">
        <v>934</v>
      </c>
      <c r="K27" s="303" t="s">
        <v>1516</v>
      </c>
    </row>
    <row r="28" spans="1:11" x14ac:dyDescent="0.25">
      <c r="A28" s="308"/>
      <c r="B28" s="307"/>
      <c r="C28" s="307"/>
      <c r="D28" s="308"/>
      <c r="E28" s="129" t="s">
        <v>962</v>
      </c>
      <c r="F28" s="307"/>
      <c r="G28" s="307"/>
      <c r="H28" s="307"/>
      <c r="I28" s="308"/>
      <c r="J28" s="308"/>
      <c r="K28" s="303"/>
    </row>
    <row r="29" spans="1:11" ht="35.25" customHeight="1" x14ac:dyDescent="0.25">
      <c r="A29" s="308" t="s">
        <v>39</v>
      </c>
      <c r="B29" s="307" t="s">
        <v>963</v>
      </c>
      <c r="C29" s="307"/>
      <c r="D29" s="308">
        <v>4</v>
      </c>
      <c r="E29" s="129" t="s">
        <v>961</v>
      </c>
      <c r="F29" s="307" t="s">
        <v>950</v>
      </c>
      <c r="G29" s="307" t="s">
        <v>933</v>
      </c>
      <c r="H29" s="307" t="s">
        <v>964</v>
      </c>
      <c r="I29" s="308" t="s">
        <v>23</v>
      </c>
      <c r="J29" s="308" t="s">
        <v>934</v>
      </c>
      <c r="K29" s="306"/>
    </row>
    <row r="30" spans="1:11" x14ac:dyDescent="0.25">
      <c r="A30" s="308"/>
      <c r="B30" s="307"/>
      <c r="C30" s="307"/>
      <c r="D30" s="308"/>
      <c r="E30" s="129" t="s">
        <v>962</v>
      </c>
      <c r="F30" s="307"/>
      <c r="G30" s="307"/>
      <c r="H30" s="307"/>
      <c r="I30" s="308"/>
      <c r="J30" s="308"/>
      <c r="K30" s="306"/>
    </row>
    <row r="31" spans="1:11" x14ac:dyDescent="0.25">
      <c r="A31" s="130" t="s">
        <v>965</v>
      </c>
      <c r="B31" s="129" t="s">
        <v>966</v>
      </c>
      <c r="C31" s="129"/>
      <c r="D31" s="130">
        <v>2</v>
      </c>
      <c r="E31" s="129"/>
      <c r="F31" s="129"/>
      <c r="G31" s="129"/>
      <c r="H31" s="129"/>
      <c r="I31" s="130"/>
      <c r="J31" s="130"/>
      <c r="K31" s="265" t="s">
        <v>1516</v>
      </c>
    </row>
    <row r="32" spans="1:11" ht="35.25" customHeight="1" x14ac:dyDescent="0.25">
      <c r="A32" s="308" t="s">
        <v>965</v>
      </c>
      <c r="B32" s="307" t="s">
        <v>967</v>
      </c>
      <c r="C32" s="307"/>
      <c r="D32" s="308">
        <v>2</v>
      </c>
      <c r="E32" s="129" t="s">
        <v>961</v>
      </c>
      <c r="F32" s="307" t="s">
        <v>950</v>
      </c>
      <c r="G32" s="307" t="s">
        <v>933</v>
      </c>
      <c r="H32" s="307" t="s">
        <v>964</v>
      </c>
      <c r="I32" s="308" t="s">
        <v>23</v>
      </c>
      <c r="J32" s="308" t="s">
        <v>934</v>
      </c>
      <c r="K32" s="303" t="s">
        <v>1516</v>
      </c>
    </row>
    <row r="33" spans="1:11" x14ac:dyDescent="0.25">
      <c r="A33" s="308"/>
      <c r="B33" s="307"/>
      <c r="C33" s="307"/>
      <c r="D33" s="308"/>
      <c r="E33" s="129" t="s">
        <v>962</v>
      </c>
      <c r="F33" s="307"/>
      <c r="G33" s="307"/>
      <c r="H33" s="307"/>
      <c r="I33" s="308"/>
      <c r="J33" s="308"/>
      <c r="K33" s="303"/>
    </row>
    <row r="34" spans="1:11" ht="40.5" x14ac:dyDescent="0.25">
      <c r="A34" s="134">
        <v>2.2000000000000002</v>
      </c>
      <c r="B34" s="128" t="s">
        <v>968</v>
      </c>
      <c r="C34" s="131"/>
      <c r="D34" s="134">
        <v>14</v>
      </c>
      <c r="E34" s="131"/>
      <c r="F34" s="129"/>
      <c r="G34" s="129"/>
      <c r="H34" s="129"/>
      <c r="I34" s="130"/>
      <c r="J34" s="130"/>
    </row>
    <row r="35" spans="1:11" ht="63.75" x14ac:dyDescent="0.25">
      <c r="A35" s="130" t="s">
        <v>969</v>
      </c>
      <c r="B35" s="129" t="s">
        <v>970</v>
      </c>
      <c r="C35" s="129"/>
      <c r="D35" s="130" t="s">
        <v>971</v>
      </c>
      <c r="E35" s="129"/>
      <c r="F35" s="132"/>
      <c r="G35" s="129" t="s">
        <v>933</v>
      </c>
      <c r="H35" s="129" t="s">
        <v>972</v>
      </c>
      <c r="I35" s="130"/>
      <c r="J35" s="130" t="s">
        <v>934</v>
      </c>
    </row>
    <row r="36" spans="1:11" ht="35.25" customHeight="1" x14ac:dyDescent="0.25">
      <c r="A36" s="308" t="s">
        <v>965</v>
      </c>
      <c r="B36" s="307" t="s">
        <v>973</v>
      </c>
      <c r="C36" s="307"/>
      <c r="D36" s="308">
        <v>1</v>
      </c>
      <c r="E36" s="129" t="s">
        <v>961</v>
      </c>
      <c r="F36" s="307" t="s">
        <v>950</v>
      </c>
      <c r="G36" s="307" t="s">
        <v>933</v>
      </c>
      <c r="H36" s="307" t="s">
        <v>974</v>
      </c>
      <c r="I36" s="307" t="s">
        <v>23</v>
      </c>
      <c r="J36" s="307" t="s">
        <v>934</v>
      </c>
      <c r="K36" s="303" t="s">
        <v>1517</v>
      </c>
    </row>
    <row r="37" spans="1:11" x14ac:dyDescent="0.25">
      <c r="A37" s="308"/>
      <c r="B37" s="307"/>
      <c r="C37" s="307"/>
      <c r="D37" s="308"/>
      <c r="E37" s="129" t="s">
        <v>962</v>
      </c>
      <c r="F37" s="307"/>
      <c r="G37" s="307"/>
      <c r="H37" s="307"/>
      <c r="I37" s="307"/>
      <c r="J37" s="307"/>
      <c r="K37" s="303"/>
    </row>
    <row r="38" spans="1:11" ht="51" x14ac:dyDescent="0.25">
      <c r="A38" s="308" t="s">
        <v>965</v>
      </c>
      <c r="B38" s="307" t="s">
        <v>975</v>
      </c>
      <c r="C38" s="129" t="s">
        <v>976</v>
      </c>
      <c r="D38" s="308">
        <v>3</v>
      </c>
      <c r="E38" s="129" t="s">
        <v>977</v>
      </c>
      <c r="F38" s="307" t="s">
        <v>950</v>
      </c>
      <c r="G38" s="307" t="s">
        <v>933</v>
      </c>
      <c r="H38" s="129" t="s">
        <v>978</v>
      </c>
      <c r="I38" s="307" t="s">
        <v>23</v>
      </c>
      <c r="J38" s="307" t="s">
        <v>934</v>
      </c>
      <c r="K38" s="303" t="s">
        <v>1513</v>
      </c>
    </row>
    <row r="39" spans="1:11" ht="38.25" x14ac:dyDescent="0.25">
      <c r="A39" s="308"/>
      <c r="B39" s="307"/>
      <c r="C39" s="129" t="s">
        <v>979</v>
      </c>
      <c r="D39" s="308"/>
      <c r="E39" s="129" t="s">
        <v>980</v>
      </c>
      <c r="F39" s="307"/>
      <c r="G39" s="307"/>
      <c r="H39" s="129" t="s">
        <v>981</v>
      </c>
      <c r="I39" s="307"/>
      <c r="J39" s="307"/>
      <c r="K39" s="303"/>
    </row>
    <row r="40" spans="1:11" ht="25.5" x14ac:dyDescent="0.25">
      <c r="A40" s="308"/>
      <c r="B40" s="307"/>
      <c r="C40" s="129" t="s">
        <v>982</v>
      </c>
      <c r="D40" s="308"/>
      <c r="E40" s="129" t="s">
        <v>983</v>
      </c>
      <c r="F40" s="307"/>
      <c r="G40" s="307"/>
      <c r="H40" s="133"/>
      <c r="I40" s="307"/>
      <c r="J40" s="307"/>
      <c r="K40" s="303"/>
    </row>
    <row r="41" spans="1:11" x14ac:dyDescent="0.25">
      <c r="A41" s="308"/>
      <c r="B41" s="307"/>
      <c r="C41" s="129" t="s">
        <v>984</v>
      </c>
      <c r="D41" s="308"/>
      <c r="E41" s="133"/>
      <c r="F41" s="307"/>
      <c r="G41" s="307"/>
      <c r="H41" s="133"/>
      <c r="I41" s="307"/>
      <c r="J41" s="307"/>
      <c r="K41" s="303"/>
    </row>
    <row r="42" spans="1:11" ht="60.75" customHeight="1" x14ac:dyDescent="0.25">
      <c r="A42" s="308" t="s">
        <v>965</v>
      </c>
      <c r="B42" s="307" t="s">
        <v>985</v>
      </c>
      <c r="C42" s="307"/>
      <c r="D42" s="308">
        <v>2</v>
      </c>
      <c r="E42" s="129" t="s">
        <v>986</v>
      </c>
      <c r="F42" s="307" t="s">
        <v>950</v>
      </c>
      <c r="G42" s="307" t="s">
        <v>933</v>
      </c>
      <c r="H42" s="307" t="s">
        <v>987</v>
      </c>
      <c r="I42" s="307" t="s">
        <v>23</v>
      </c>
      <c r="J42" s="307" t="s">
        <v>934</v>
      </c>
      <c r="K42" s="303" t="s">
        <v>1519</v>
      </c>
    </row>
    <row r="43" spans="1:11" x14ac:dyDescent="0.25">
      <c r="A43" s="308"/>
      <c r="B43" s="307"/>
      <c r="C43" s="307"/>
      <c r="D43" s="308"/>
      <c r="E43" s="129" t="s">
        <v>962</v>
      </c>
      <c r="F43" s="307"/>
      <c r="G43" s="307"/>
      <c r="H43" s="307"/>
      <c r="I43" s="307"/>
      <c r="J43" s="307"/>
      <c r="K43" s="303"/>
    </row>
    <row r="44" spans="1:11" ht="19.5" customHeight="1" x14ac:dyDescent="0.25">
      <c r="A44" s="308" t="s">
        <v>965</v>
      </c>
      <c r="B44" s="307" t="s">
        <v>988</v>
      </c>
      <c r="C44" s="307"/>
      <c r="D44" s="308">
        <v>2</v>
      </c>
      <c r="E44" s="129" t="s">
        <v>989</v>
      </c>
      <c r="F44" s="307" t="s">
        <v>950</v>
      </c>
      <c r="G44" s="307" t="s">
        <v>933</v>
      </c>
      <c r="H44" s="307" t="s">
        <v>990</v>
      </c>
      <c r="I44" s="307" t="s">
        <v>23</v>
      </c>
      <c r="J44" s="307" t="s">
        <v>934</v>
      </c>
      <c r="K44" s="303" t="s">
        <v>1516</v>
      </c>
    </row>
    <row r="45" spans="1:11" x14ac:dyDescent="0.25">
      <c r="A45" s="308"/>
      <c r="B45" s="307"/>
      <c r="C45" s="307"/>
      <c r="D45" s="308"/>
      <c r="E45" s="129" t="s">
        <v>962</v>
      </c>
      <c r="F45" s="307"/>
      <c r="G45" s="307"/>
      <c r="H45" s="307"/>
      <c r="I45" s="307"/>
      <c r="J45" s="307"/>
      <c r="K45" s="303"/>
    </row>
    <row r="46" spans="1:11" ht="25.5" x14ac:dyDescent="0.25">
      <c r="A46" s="308" t="s">
        <v>965</v>
      </c>
      <c r="B46" s="307" t="s">
        <v>991</v>
      </c>
      <c r="C46" s="307"/>
      <c r="D46" s="308">
        <v>2</v>
      </c>
      <c r="E46" s="129" t="s">
        <v>992</v>
      </c>
      <c r="F46" s="307" t="s">
        <v>950</v>
      </c>
      <c r="G46" s="307" t="s">
        <v>933</v>
      </c>
      <c r="H46" s="307" t="s">
        <v>972</v>
      </c>
      <c r="I46" s="307" t="s">
        <v>23</v>
      </c>
      <c r="J46" s="307" t="s">
        <v>934</v>
      </c>
      <c r="K46" s="303" t="s">
        <v>1519</v>
      </c>
    </row>
    <row r="47" spans="1:11" x14ac:dyDescent="0.25">
      <c r="A47" s="308"/>
      <c r="B47" s="307"/>
      <c r="C47" s="307"/>
      <c r="D47" s="308"/>
      <c r="E47" s="129" t="s">
        <v>962</v>
      </c>
      <c r="F47" s="307"/>
      <c r="G47" s="307"/>
      <c r="H47" s="307"/>
      <c r="I47" s="307"/>
      <c r="J47" s="307"/>
      <c r="K47" s="303"/>
    </row>
    <row r="48" spans="1:11" ht="22.5" customHeight="1" x14ac:dyDescent="0.25">
      <c r="A48" s="308" t="s">
        <v>993</v>
      </c>
      <c r="B48" s="307" t="s">
        <v>994</v>
      </c>
      <c r="C48" s="307"/>
      <c r="D48" s="308">
        <v>2</v>
      </c>
      <c r="E48" s="129" t="s">
        <v>995</v>
      </c>
      <c r="F48" s="307" t="s">
        <v>950</v>
      </c>
      <c r="G48" s="307" t="s">
        <v>933</v>
      </c>
      <c r="H48" s="307"/>
      <c r="I48" s="307" t="s">
        <v>23</v>
      </c>
      <c r="J48" s="307" t="s">
        <v>934</v>
      </c>
      <c r="K48" s="303" t="s">
        <v>1513</v>
      </c>
    </row>
    <row r="49" spans="1:11" x14ac:dyDescent="0.25">
      <c r="A49" s="308"/>
      <c r="B49" s="307"/>
      <c r="C49" s="307"/>
      <c r="D49" s="308"/>
      <c r="E49" s="129" t="s">
        <v>962</v>
      </c>
      <c r="F49" s="307"/>
      <c r="G49" s="307"/>
      <c r="H49" s="307"/>
      <c r="I49" s="307"/>
      <c r="J49" s="307"/>
      <c r="K49" s="303"/>
    </row>
    <row r="50" spans="1:11" ht="22.5" customHeight="1" x14ac:dyDescent="0.25">
      <c r="A50" s="308" t="s">
        <v>965</v>
      </c>
      <c r="B50" s="307" t="s">
        <v>996</v>
      </c>
      <c r="C50" s="307"/>
      <c r="D50" s="308">
        <v>2</v>
      </c>
      <c r="E50" s="129" t="s">
        <v>997</v>
      </c>
      <c r="F50" s="307" t="s">
        <v>950</v>
      </c>
      <c r="G50" s="307" t="s">
        <v>933</v>
      </c>
      <c r="H50" s="307"/>
      <c r="I50" s="307" t="s">
        <v>23</v>
      </c>
      <c r="J50" s="307" t="s">
        <v>934</v>
      </c>
      <c r="K50" s="303" t="s">
        <v>1518</v>
      </c>
    </row>
    <row r="51" spans="1:11" x14ac:dyDescent="0.25">
      <c r="A51" s="308"/>
      <c r="B51" s="307"/>
      <c r="C51" s="307"/>
      <c r="D51" s="308"/>
      <c r="E51" s="129" t="s">
        <v>958</v>
      </c>
      <c r="F51" s="307"/>
      <c r="G51" s="307"/>
      <c r="H51" s="307"/>
      <c r="I51" s="307"/>
      <c r="J51" s="307"/>
      <c r="K51" s="303"/>
    </row>
    <row r="52" spans="1:11" ht="27" x14ac:dyDescent="0.25">
      <c r="A52" s="134">
        <v>2.2999999999999998</v>
      </c>
      <c r="B52" s="128" t="s">
        <v>998</v>
      </c>
      <c r="C52" s="128"/>
      <c r="D52" s="134">
        <v>4</v>
      </c>
      <c r="E52" s="129"/>
      <c r="F52" s="129"/>
      <c r="G52" s="129"/>
      <c r="H52" s="129"/>
      <c r="I52" s="129"/>
      <c r="J52" s="129"/>
    </row>
    <row r="53" spans="1:11" ht="22.5" customHeight="1" x14ac:dyDescent="0.25">
      <c r="A53" s="308" t="s">
        <v>999</v>
      </c>
      <c r="B53" s="307" t="s">
        <v>1000</v>
      </c>
      <c r="C53" s="307"/>
      <c r="D53" s="308">
        <v>2</v>
      </c>
      <c r="E53" s="129" t="s">
        <v>1001</v>
      </c>
      <c r="F53" s="307" t="s">
        <v>950</v>
      </c>
      <c r="G53" s="307" t="s">
        <v>933</v>
      </c>
      <c r="H53" s="307"/>
      <c r="I53" s="307" t="s">
        <v>23</v>
      </c>
      <c r="J53" s="307" t="s">
        <v>934</v>
      </c>
      <c r="K53" s="303" t="s">
        <v>1519</v>
      </c>
    </row>
    <row r="54" spans="1:11" ht="31.5" customHeight="1" x14ac:dyDescent="0.25">
      <c r="A54" s="308"/>
      <c r="B54" s="307"/>
      <c r="C54" s="307"/>
      <c r="D54" s="308"/>
      <c r="E54" s="129" t="s">
        <v>1002</v>
      </c>
      <c r="F54" s="307"/>
      <c r="G54" s="307"/>
      <c r="H54" s="307"/>
      <c r="I54" s="307"/>
      <c r="J54" s="307"/>
      <c r="K54" s="303"/>
    </row>
    <row r="55" spans="1:11" ht="22.5" customHeight="1" x14ac:dyDescent="0.25">
      <c r="A55" s="308" t="s">
        <v>1003</v>
      </c>
      <c r="B55" s="307" t="s">
        <v>1004</v>
      </c>
      <c r="C55" s="307"/>
      <c r="D55" s="308">
        <v>2</v>
      </c>
      <c r="E55" s="129" t="s">
        <v>1005</v>
      </c>
      <c r="F55" s="307" t="s">
        <v>950</v>
      </c>
      <c r="G55" s="307" t="s">
        <v>933</v>
      </c>
      <c r="H55" s="307"/>
      <c r="I55" s="307" t="s">
        <v>23</v>
      </c>
      <c r="J55" s="307" t="s">
        <v>934</v>
      </c>
      <c r="K55" s="303" t="s">
        <v>1520</v>
      </c>
    </row>
    <row r="56" spans="1:11" x14ac:dyDescent="0.25">
      <c r="A56" s="308"/>
      <c r="B56" s="307"/>
      <c r="C56" s="307"/>
      <c r="D56" s="308"/>
      <c r="E56" s="129" t="s">
        <v>941</v>
      </c>
      <c r="F56" s="307"/>
      <c r="G56" s="307"/>
      <c r="H56" s="307"/>
      <c r="I56" s="307"/>
      <c r="J56" s="307"/>
      <c r="K56" s="303"/>
    </row>
    <row r="57" spans="1:11" x14ac:dyDescent="0.25">
      <c r="A57" s="134">
        <v>2.4</v>
      </c>
      <c r="B57" s="128" t="s">
        <v>1006</v>
      </c>
      <c r="C57" s="128"/>
      <c r="D57" s="134">
        <v>6</v>
      </c>
      <c r="E57" s="129"/>
      <c r="F57" s="129"/>
      <c r="G57" s="129"/>
      <c r="H57" s="129"/>
      <c r="I57" s="129"/>
      <c r="J57" s="129"/>
    </row>
    <row r="58" spans="1:11" ht="25.5" x14ac:dyDescent="0.25">
      <c r="A58" s="308" t="s">
        <v>60</v>
      </c>
      <c r="B58" s="307" t="s">
        <v>1007</v>
      </c>
      <c r="C58" s="129" t="s">
        <v>1008</v>
      </c>
      <c r="D58" s="308">
        <v>6</v>
      </c>
      <c r="E58" s="129" t="s">
        <v>1009</v>
      </c>
      <c r="F58" s="307" t="s">
        <v>57</v>
      </c>
      <c r="G58" s="307" t="s">
        <v>933</v>
      </c>
      <c r="H58" s="307"/>
      <c r="I58" s="307" t="s">
        <v>23</v>
      </c>
      <c r="J58" s="307" t="s">
        <v>934</v>
      </c>
      <c r="K58" s="303" t="s">
        <v>1521</v>
      </c>
    </row>
    <row r="59" spans="1:11" ht="38.25" x14ac:dyDescent="0.25">
      <c r="A59" s="308"/>
      <c r="B59" s="307"/>
      <c r="C59" s="129" t="s">
        <v>1010</v>
      </c>
      <c r="D59" s="308"/>
      <c r="E59" s="129" t="s">
        <v>1011</v>
      </c>
      <c r="F59" s="307"/>
      <c r="G59" s="307"/>
      <c r="H59" s="307"/>
      <c r="I59" s="307"/>
      <c r="J59" s="307"/>
      <c r="K59" s="303"/>
    </row>
    <row r="60" spans="1:11" x14ac:dyDescent="0.25">
      <c r="A60" s="137">
        <v>3</v>
      </c>
      <c r="B60" s="126" t="s">
        <v>66</v>
      </c>
      <c r="C60" s="127"/>
      <c r="D60" s="137">
        <v>50</v>
      </c>
      <c r="E60" s="127"/>
      <c r="F60" s="127"/>
      <c r="G60" s="127"/>
      <c r="H60" s="127"/>
      <c r="I60" s="127"/>
      <c r="J60" s="127"/>
    </row>
    <row r="61" spans="1:11" x14ac:dyDescent="0.25">
      <c r="A61" s="134">
        <v>3.1</v>
      </c>
      <c r="B61" s="128" t="s">
        <v>1012</v>
      </c>
      <c r="C61" s="131"/>
      <c r="D61" s="134">
        <v>12</v>
      </c>
      <c r="E61" s="131"/>
      <c r="F61" s="129"/>
      <c r="G61" s="129"/>
      <c r="H61" s="129"/>
      <c r="I61" s="129"/>
      <c r="J61" s="129"/>
    </row>
    <row r="62" spans="1:11" ht="25.5" x14ac:dyDescent="0.25">
      <c r="A62" s="308" t="s">
        <v>68</v>
      </c>
      <c r="B62" s="307" t="s">
        <v>1013</v>
      </c>
      <c r="C62" s="129" t="s">
        <v>1014</v>
      </c>
      <c r="D62" s="308">
        <v>3</v>
      </c>
      <c r="E62" s="307" t="s">
        <v>1015</v>
      </c>
      <c r="F62" s="307"/>
      <c r="G62" s="307" t="s">
        <v>933</v>
      </c>
      <c r="H62" s="307"/>
      <c r="I62" s="307" t="s">
        <v>23</v>
      </c>
      <c r="J62" s="307" t="s">
        <v>934</v>
      </c>
      <c r="K62" s="303" t="s">
        <v>1513</v>
      </c>
    </row>
    <row r="63" spans="1:11" ht="25.5" x14ac:dyDescent="0.25">
      <c r="A63" s="308"/>
      <c r="B63" s="307"/>
      <c r="C63" s="129" t="s">
        <v>1016</v>
      </c>
      <c r="D63" s="308"/>
      <c r="E63" s="307"/>
      <c r="F63" s="307"/>
      <c r="G63" s="307"/>
      <c r="H63" s="307"/>
      <c r="I63" s="307"/>
      <c r="J63" s="307"/>
      <c r="K63" s="303"/>
    </row>
    <row r="64" spans="1:11" x14ac:dyDescent="0.25">
      <c r="A64" s="308"/>
      <c r="B64" s="307"/>
      <c r="C64" s="129" t="s">
        <v>1017</v>
      </c>
      <c r="D64" s="308"/>
      <c r="E64" s="307"/>
      <c r="F64" s="307"/>
      <c r="G64" s="307"/>
      <c r="H64" s="307"/>
      <c r="I64" s="307"/>
      <c r="J64" s="307"/>
      <c r="K64" s="303"/>
    </row>
    <row r="65" spans="1:11" x14ac:dyDescent="0.25">
      <c r="A65" s="308" t="s">
        <v>72</v>
      </c>
      <c r="B65" s="307" t="s">
        <v>1018</v>
      </c>
      <c r="C65" s="129" t="s">
        <v>1019</v>
      </c>
      <c r="D65" s="308">
        <v>3</v>
      </c>
      <c r="E65" s="307" t="s">
        <v>1020</v>
      </c>
      <c r="F65" s="307"/>
      <c r="G65" s="307" t="s">
        <v>933</v>
      </c>
      <c r="H65" s="307"/>
      <c r="I65" s="307" t="s">
        <v>23</v>
      </c>
      <c r="J65" s="307" t="s">
        <v>934</v>
      </c>
      <c r="K65" s="303" t="s">
        <v>1516</v>
      </c>
    </row>
    <row r="66" spans="1:11" ht="38.25" x14ac:dyDescent="0.25">
      <c r="A66" s="308"/>
      <c r="B66" s="307"/>
      <c r="C66" s="129" t="s">
        <v>1021</v>
      </c>
      <c r="D66" s="308"/>
      <c r="E66" s="307"/>
      <c r="F66" s="307"/>
      <c r="G66" s="307"/>
      <c r="H66" s="307"/>
      <c r="I66" s="307"/>
      <c r="J66" s="307"/>
      <c r="K66" s="303"/>
    </row>
    <row r="67" spans="1:11" x14ac:dyDescent="0.25">
      <c r="A67" s="308"/>
      <c r="B67" s="307"/>
      <c r="C67" s="129" t="s">
        <v>1022</v>
      </c>
      <c r="D67" s="308"/>
      <c r="E67" s="307"/>
      <c r="F67" s="307"/>
      <c r="G67" s="307"/>
      <c r="H67" s="307"/>
      <c r="I67" s="307"/>
      <c r="J67" s="307"/>
      <c r="K67" s="303"/>
    </row>
    <row r="68" spans="1:11" x14ac:dyDescent="0.25">
      <c r="A68" s="308" t="s">
        <v>663</v>
      </c>
      <c r="B68" s="307" t="s">
        <v>1023</v>
      </c>
      <c r="C68" s="129" t="s">
        <v>1024</v>
      </c>
      <c r="D68" s="308">
        <v>3</v>
      </c>
      <c r="E68" s="307" t="s">
        <v>1020</v>
      </c>
      <c r="F68" s="307"/>
      <c r="G68" s="307" t="s">
        <v>933</v>
      </c>
      <c r="H68" s="307"/>
      <c r="I68" s="307" t="s">
        <v>23</v>
      </c>
      <c r="J68" s="307" t="s">
        <v>934</v>
      </c>
      <c r="K68" s="303" t="s">
        <v>1509</v>
      </c>
    </row>
    <row r="69" spans="1:11" ht="51" x14ac:dyDescent="0.25">
      <c r="A69" s="308"/>
      <c r="B69" s="307"/>
      <c r="C69" s="129" t="s">
        <v>1025</v>
      </c>
      <c r="D69" s="308"/>
      <c r="E69" s="307"/>
      <c r="F69" s="307"/>
      <c r="G69" s="307"/>
      <c r="H69" s="307"/>
      <c r="I69" s="307"/>
      <c r="J69" s="307"/>
      <c r="K69" s="303"/>
    </row>
    <row r="70" spans="1:11" x14ac:dyDescent="0.25">
      <c r="A70" s="308"/>
      <c r="B70" s="307"/>
      <c r="C70" s="129" t="s">
        <v>1022</v>
      </c>
      <c r="D70" s="308"/>
      <c r="E70" s="307"/>
      <c r="F70" s="307"/>
      <c r="G70" s="307"/>
      <c r="H70" s="307"/>
      <c r="I70" s="307"/>
      <c r="J70" s="307"/>
      <c r="K70" s="303"/>
    </row>
    <row r="71" spans="1:11" x14ac:dyDescent="0.25">
      <c r="A71" s="308" t="s">
        <v>664</v>
      </c>
      <c r="B71" s="307" t="s">
        <v>1026</v>
      </c>
      <c r="C71" s="129" t="s">
        <v>1027</v>
      </c>
      <c r="D71" s="308">
        <v>3</v>
      </c>
      <c r="E71" s="307" t="s">
        <v>1020</v>
      </c>
      <c r="F71" s="307"/>
      <c r="G71" s="307" t="s">
        <v>933</v>
      </c>
      <c r="H71" s="307"/>
      <c r="I71" s="307" t="s">
        <v>23</v>
      </c>
      <c r="J71" s="307" t="s">
        <v>934</v>
      </c>
      <c r="K71" s="303" t="s">
        <v>1509</v>
      </c>
    </row>
    <row r="72" spans="1:11" ht="38.25" x14ac:dyDescent="0.25">
      <c r="A72" s="308"/>
      <c r="B72" s="307"/>
      <c r="C72" s="129" t="s">
        <v>1028</v>
      </c>
      <c r="D72" s="308"/>
      <c r="E72" s="307"/>
      <c r="F72" s="307"/>
      <c r="G72" s="307"/>
      <c r="H72" s="307"/>
      <c r="I72" s="307"/>
      <c r="J72" s="307"/>
      <c r="K72" s="303"/>
    </row>
    <row r="73" spans="1:11" x14ac:dyDescent="0.25">
      <c r="A73" s="308"/>
      <c r="B73" s="307"/>
      <c r="C73" s="129" t="s">
        <v>1022</v>
      </c>
      <c r="D73" s="308"/>
      <c r="E73" s="307"/>
      <c r="F73" s="307"/>
      <c r="G73" s="307"/>
      <c r="H73" s="307"/>
      <c r="I73" s="307"/>
      <c r="J73" s="307"/>
      <c r="K73" s="303"/>
    </row>
    <row r="74" spans="1:11" s="261" customFormat="1" ht="27" x14ac:dyDescent="0.25">
      <c r="A74" s="258">
        <v>3.2</v>
      </c>
      <c r="B74" s="259" t="s">
        <v>1029</v>
      </c>
      <c r="C74" s="259"/>
      <c r="D74" s="258">
        <v>6</v>
      </c>
      <c r="E74" s="259"/>
      <c r="F74" s="260"/>
      <c r="G74" s="260"/>
      <c r="H74" s="260"/>
      <c r="I74" s="260"/>
      <c r="J74" s="267"/>
      <c r="K74" s="268" t="s">
        <v>1522</v>
      </c>
    </row>
    <row r="75" spans="1:11" s="261" customFormat="1" ht="38.25" x14ac:dyDescent="0.25">
      <c r="A75" s="262" t="s">
        <v>74</v>
      </c>
      <c r="B75" s="260" t="s">
        <v>1030</v>
      </c>
      <c r="C75" s="260"/>
      <c r="D75" s="262">
        <v>3</v>
      </c>
      <c r="E75" s="260" t="s">
        <v>1031</v>
      </c>
      <c r="F75" s="260" t="s">
        <v>950</v>
      </c>
      <c r="G75" s="260" t="s">
        <v>933</v>
      </c>
      <c r="H75" s="260"/>
      <c r="I75" s="260" t="s">
        <v>23</v>
      </c>
      <c r="J75" s="267" t="s">
        <v>86</v>
      </c>
      <c r="K75" s="269" t="s">
        <v>1522</v>
      </c>
    </row>
    <row r="76" spans="1:11" s="261" customFormat="1" ht="52.5" customHeight="1" x14ac:dyDescent="0.25">
      <c r="A76" s="262" t="s">
        <v>76</v>
      </c>
      <c r="B76" s="260" t="s">
        <v>1032</v>
      </c>
      <c r="C76" s="260" t="s">
        <v>1033</v>
      </c>
      <c r="D76" s="262">
        <v>3</v>
      </c>
      <c r="E76" s="260" t="s">
        <v>1020</v>
      </c>
      <c r="F76" s="260" t="s">
        <v>950</v>
      </c>
      <c r="G76" s="260" t="s">
        <v>933</v>
      </c>
      <c r="H76" s="260"/>
      <c r="I76" s="260" t="s">
        <v>23</v>
      </c>
      <c r="J76" s="267" t="s">
        <v>86</v>
      </c>
      <c r="K76" s="269" t="s">
        <v>1522</v>
      </c>
    </row>
    <row r="77" spans="1:11" x14ac:dyDescent="0.25">
      <c r="A77" s="134">
        <v>3.3</v>
      </c>
      <c r="B77" s="128" t="s">
        <v>1034</v>
      </c>
      <c r="C77" s="128"/>
      <c r="D77" s="134">
        <v>6</v>
      </c>
      <c r="E77" s="129"/>
      <c r="F77" s="129"/>
      <c r="G77" s="129"/>
      <c r="H77" s="129"/>
      <c r="I77" s="129"/>
      <c r="J77" s="129"/>
    </row>
    <row r="78" spans="1:11" ht="25.5" x14ac:dyDescent="0.25">
      <c r="A78" s="308" t="s">
        <v>79</v>
      </c>
      <c r="B78" s="307" t="s">
        <v>1035</v>
      </c>
      <c r="C78" s="307"/>
      <c r="D78" s="308">
        <v>3</v>
      </c>
      <c r="E78" s="129" t="s">
        <v>1036</v>
      </c>
      <c r="F78" s="307"/>
      <c r="G78" s="307" t="s">
        <v>933</v>
      </c>
      <c r="H78" s="307"/>
      <c r="I78" s="307" t="s">
        <v>23</v>
      </c>
      <c r="J78" s="307" t="s">
        <v>934</v>
      </c>
      <c r="K78" s="303" t="s">
        <v>1523</v>
      </c>
    </row>
    <row r="79" spans="1:11" ht="25.5" x14ac:dyDescent="0.25">
      <c r="A79" s="308"/>
      <c r="B79" s="307"/>
      <c r="C79" s="307"/>
      <c r="D79" s="308"/>
      <c r="E79" s="129" t="s">
        <v>1037</v>
      </c>
      <c r="F79" s="307"/>
      <c r="G79" s="307"/>
      <c r="H79" s="307"/>
      <c r="I79" s="307"/>
      <c r="J79" s="307"/>
      <c r="K79" s="303"/>
    </row>
    <row r="80" spans="1:11" x14ac:dyDescent="0.25">
      <c r="A80" s="308"/>
      <c r="B80" s="307"/>
      <c r="C80" s="307"/>
      <c r="D80" s="308"/>
      <c r="E80" s="129" t="s">
        <v>1038</v>
      </c>
      <c r="F80" s="307"/>
      <c r="G80" s="307"/>
      <c r="H80" s="307"/>
      <c r="I80" s="307"/>
      <c r="J80" s="307"/>
      <c r="K80" s="303"/>
    </row>
    <row r="81" spans="1:11" x14ac:dyDescent="0.25">
      <c r="A81" s="308" t="s">
        <v>82</v>
      </c>
      <c r="B81" s="307" t="s">
        <v>1039</v>
      </c>
      <c r="C81" s="307"/>
      <c r="D81" s="308">
        <v>3</v>
      </c>
      <c r="E81" s="129" t="s">
        <v>1040</v>
      </c>
      <c r="F81" s="307"/>
      <c r="G81" s="307" t="s">
        <v>933</v>
      </c>
      <c r="H81" s="307"/>
      <c r="I81" s="307" t="s">
        <v>23</v>
      </c>
      <c r="J81" s="307" t="s">
        <v>934</v>
      </c>
      <c r="K81" s="303" t="s">
        <v>1523</v>
      </c>
    </row>
    <row r="82" spans="1:11" x14ac:dyDescent="0.25">
      <c r="A82" s="308"/>
      <c r="B82" s="307"/>
      <c r="C82" s="307"/>
      <c r="D82" s="308"/>
      <c r="E82" s="129" t="s">
        <v>941</v>
      </c>
      <c r="F82" s="307"/>
      <c r="G82" s="307"/>
      <c r="H82" s="307"/>
      <c r="I82" s="307"/>
      <c r="J82" s="307"/>
      <c r="K82" s="303"/>
    </row>
    <row r="83" spans="1:11" x14ac:dyDescent="0.25">
      <c r="A83" s="134">
        <v>3.4</v>
      </c>
      <c r="B83" s="128" t="s">
        <v>1041</v>
      </c>
      <c r="C83" s="128"/>
      <c r="D83" s="134">
        <v>6</v>
      </c>
      <c r="E83" s="128"/>
      <c r="F83" s="129"/>
      <c r="G83" s="129"/>
      <c r="H83" s="129"/>
      <c r="I83" s="129"/>
      <c r="J83" s="129"/>
    </row>
    <row r="84" spans="1:11" ht="89.25" x14ac:dyDescent="0.25">
      <c r="A84" s="308" t="s">
        <v>1042</v>
      </c>
      <c r="B84" s="307" t="s">
        <v>1043</v>
      </c>
      <c r="C84" s="129" t="s">
        <v>1044</v>
      </c>
      <c r="D84" s="308">
        <v>3</v>
      </c>
      <c r="E84" s="129" t="s">
        <v>1045</v>
      </c>
      <c r="F84" s="307" t="s">
        <v>1046</v>
      </c>
      <c r="G84" s="307" t="s">
        <v>933</v>
      </c>
      <c r="H84" s="307"/>
      <c r="I84" s="307" t="s">
        <v>23</v>
      </c>
      <c r="J84" s="307" t="s">
        <v>934</v>
      </c>
      <c r="K84" s="303" t="s">
        <v>1523</v>
      </c>
    </row>
    <row r="85" spans="1:11" ht="38.25" x14ac:dyDescent="0.25">
      <c r="A85" s="308"/>
      <c r="B85" s="307"/>
      <c r="C85" s="129" t="s">
        <v>1047</v>
      </c>
      <c r="D85" s="308"/>
      <c r="E85" s="129" t="s">
        <v>1048</v>
      </c>
      <c r="F85" s="307"/>
      <c r="G85" s="307"/>
      <c r="H85" s="307"/>
      <c r="I85" s="307"/>
      <c r="J85" s="307"/>
      <c r="K85" s="303"/>
    </row>
    <row r="86" spans="1:11" x14ac:dyDescent="0.25">
      <c r="A86" s="308"/>
      <c r="B86" s="307"/>
      <c r="C86" s="133"/>
      <c r="D86" s="308"/>
      <c r="E86" s="129" t="s">
        <v>1049</v>
      </c>
      <c r="F86" s="307"/>
      <c r="G86" s="307"/>
      <c r="H86" s="307"/>
      <c r="I86" s="307"/>
      <c r="J86" s="307"/>
      <c r="K86" s="303"/>
    </row>
    <row r="87" spans="1:11" ht="25.5" x14ac:dyDescent="0.25">
      <c r="A87" s="308" t="s">
        <v>1050</v>
      </c>
      <c r="B87" s="307" t="s">
        <v>1051</v>
      </c>
      <c r="C87" s="129" t="s">
        <v>1052</v>
      </c>
      <c r="D87" s="308">
        <v>3</v>
      </c>
      <c r="E87" s="307" t="s">
        <v>1020</v>
      </c>
      <c r="F87" s="307"/>
      <c r="G87" s="307" t="s">
        <v>933</v>
      </c>
      <c r="H87" s="307"/>
      <c r="I87" s="307" t="s">
        <v>23</v>
      </c>
      <c r="J87" s="307" t="s">
        <v>934</v>
      </c>
      <c r="K87" s="303" t="s">
        <v>1523</v>
      </c>
    </row>
    <row r="88" spans="1:11" ht="38.25" x14ac:dyDescent="0.25">
      <c r="A88" s="308"/>
      <c r="B88" s="307"/>
      <c r="C88" s="129" t="s">
        <v>1053</v>
      </c>
      <c r="D88" s="308"/>
      <c r="E88" s="307"/>
      <c r="F88" s="307"/>
      <c r="G88" s="307"/>
      <c r="H88" s="307"/>
      <c r="I88" s="307"/>
      <c r="J88" s="307"/>
      <c r="K88" s="303"/>
    </row>
    <row r="89" spans="1:11" x14ac:dyDescent="0.25">
      <c r="A89" s="308"/>
      <c r="B89" s="307"/>
      <c r="C89" s="129" t="s">
        <v>1054</v>
      </c>
      <c r="D89" s="308"/>
      <c r="E89" s="307"/>
      <c r="F89" s="307"/>
      <c r="G89" s="307"/>
      <c r="H89" s="307"/>
      <c r="I89" s="307"/>
      <c r="J89" s="307"/>
      <c r="K89" s="303"/>
    </row>
    <row r="90" spans="1:11" x14ac:dyDescent="0.25">
      <c r="A90" s="134">
        <v>3.5</v>
      </c>
      <c r="B90" s="128" t="s">
        <v>1055</v>
      </c>
      <c r="C90" s="128"/>
      <c r="D90" s="134">
        <v>10</v>
      </c>
      <c r="E90" s="129"/>
      <c r="F90" s="129"/>
      <c r="G90" s="129"/>
      <c r="H90" s="129"/>
      <c r="I90" s="129"/>
      <c r="J90" s="129"/>
    </row>
    <row r="91" spans="1:11" ht="25.5" x14ac:dyDescent="0.25">
      <c r="A91" s="308" t="s">
        <v>92</v>
      </c>
      <c r="B91" s="307" t="s">
        <v>1056</v>
      </c>
      <c r="C91" s="307"/>
      <c r="D91" s="308">
        <v>3</v>
      </c>
      <c r="E91" s="129" t="s">
        <v>1057</v>
      </c>
      <c r="F91" s="307"/>
      <c r="G91" s="307" t="s">
        <v>933</v>
      </c>
      <c r="H91" s="307"/>
      <c r="I91" s="307" t="s">
        <v>1058</v>
      </c>
      <c r="J91" s="307" t="s">
        <v>934</v>
      </c>
      <c r="K91" s="303" t="s">
        <v>1523</v>
      </c>
    </row>
    <row r="92" spans="1:11" ht="25.5" x14ac:dyDescent="0.25">
      <c r="A92" s="308"/>
      <c r="B92" s="307"/>
      <c r="C92" s="307"/>
      <c r="D92" s="308"/>
      <c r="E92" s="129" t="s">
        <v>1059</v>
      </c>
      <c r="F92" s="307"/>
      <c r="G92" s="307"/>
      <c r="H92" s="307"/>
      <c r="I92" s="307"/>
      <c r="J92" s="307"/>
      <c r="K92" s="303"/>
    </row>
    <row r="93" spans="1:11" x14ac:dyDescent="0.25">
      <c r="A93" s="308"/>
      <c r="B93" s="307"/>
      <c r="C93" s="307"/>
      <c r="D93" s="308"/>
      <c r="E93" s="129" t="s">
        <v>1038</v>
      </c>
      <c r="F93" s="307"/>
      <c r="G93" s="307"/>
      <c r="H93" s="307"/>
      <c r="I93" s="307"/>
      <c r="J93" s="307"/>
      <c r="K93" s="303"/>
    </row>
    <row r="94" spans="1:11" ht="25.5" x14ac:dyDescent="0.25">
      <c r="A94" s="308" t="s">
        <v>93</v>
      </c>
      <c r="B94" s="307" t="s">
        <v>1060</v>
      </c>
      <c r="C94" s="129" t="s">
        <v>1061</v>
      </c>
      <c r="D94" s="308">
        <v>3</v>
      </c>
      <c r="E94" s="307" t="s">
        <v>1020</v>
      </c>
      <c r="F94" s="307"/>
      <c r="G94" s="307" t="s">
        <v>933</v>
      </c>
      <c r="H94" s="307"/>
      <c r="I94" s="307" t="s">
        <v>1058</v>
      </c>
      <c r="J94" s="307" t="s">
        <v>934</v>
      </c>
      <c r="K94" s="303" t="s">
        <v>1524</v>
      </c>
    </row>
    <row r="95" spans="1:11" ht="38.25" x14ac:dyDescent="0.25">
      <c r="A95" s="308"/>
      <c r="B95" s="307"/>
      <c r="C95" s="129" t="s">
        <v>1062</v>
      </c>
      <c r="D95" s="308"/>
      <c r="E95" s="307"/>
      <c r="F95" s="307"/>
      <c r="G95" s="307"/>
      <c r="H95" s="307"/>
      <c r="I95" s="307"/>
      <c r="J95" s="307"/>
      <c r="K95" s="303"/>
    </row>
    <row r="96" spans="1:11" x14ac:dyDescent="0.25">
      <c r="A96" s="308"/>
      <c r="B96" s="307"/>
      <c r="C96" s="129" t="s">
        <v>1063</v>
      </c>
      <c r="D96" s="308"/>
      <c r="E96" s="307"/>
      <c r="F96" s="307"/>
      <c r="G96" s="307"/>
      <c r="H96" s="307"/>
      <c r="I96" s="307"/>
      <c r="J96" s="307"/>
      <c r="K96" s="303"/>
    </row>
    <row r="97" spans="1:11" x14ac:dyDescent="0.25">
      <c r="A97" s="308" t="s">
        <v>774</v>
      </c>
      <c r="B97" s="307" t="s">
        <v>1064</v>
      </c>
      <c r="C97" s="307" t="s">
        <v>1065</v>
      </c>
      <c r="D97" s="308">
        <v>4</v>
      </c>
      <c r="E97" s="129" t="s">
        <v>1040</v>
      </c>
      <c r="F97" s="307"/>
      <c r="G97" s="307" t="s">
        <v>933</v>
      </c>
      <c r="H97" s="307">
        <v>942</v>
      </c>
      <c r="I97" s="307" t="s">
        <v>23</v>
      </c>
      <c r="J97" s="307" t="s">
        <v>934</v>
      </c>
      <c r="K97" s="303" t="s">
        <v>1524</v>
      </c>
    </row>
    <row r="98" spans="1:11" x14ac:dyDescent="0.25">
      <c r="A98" s="308"/>
      <c r="B98" s="307"/>
      <c r="C98" s="307"/>
      <c r="D98" s="308"/>
      <c r="E98" s="129" t="s">
        <v>941</v>
      </c>
      <c r="F98" s="307"/>
      <c r="G98" s="307"/>
      <c r="H98" s="307"/>
      <c r="I98" s="307"/>
      <c r="J98" s="307"/>
      <c r="K98" s="303"/>
    </row>
    <row r="99" spans="1:11" x14ac:dyDescent="0.25">
      <c r="A99" s="134">
        <v>3.6</v>
      </c>
      <c r="B99" s="128" t="s">
        <v>1066</v>
      </c>
      <c r="C99" s="128"/>
      <c r="D99" s="134">
        <v>10</v>
      </c>
      <c r="E99" s="129"/>
      <c r="F99" s="129"/>
      <c r="G99" s="129"/>
      <c r="H99" s="129"/>
      <c r="I99" s="129"/>
      <c r="J99" s="129"/>
      <c r="K99" s="270"/>
    </row>
    <row r="100" spans="1:11" x14ac:dyDescent="0.25">
      <c r="A100" s="308" t="s">
        <v>1067</v>
      </c>
      <c r="B100" s="307" t="s">
        <v>1068</v>
      </c>
      <c r="C100" s="310"/>
      <c r="D100" s="308">
        <v>3</v>
      </c>
      <c r="E100" s="129" t="s">
        <v>1069</v>
      </c>
      <c r="F100" s="307" t="s">
        <v>1070</v>
      </c>
      <c r="G100" s="307" t="s">
        <v>933</v>
      </c>
      <c r="H100" s="309"/>
      <c r="I100" s="307" t="s">
        <v>23</v>
      </c>
      <c r="J100" s="307" t="s">
        <v>934</v>
      </c>
      <c r="K100" s="303" t="s">
        <v>1527</v>
      </c>
    </row>
    <row r="101" spans="1:11" x14ac:dyDescent="0.25">
      <c r="A101" s="308"/>
      <c r="B101" s="307"/>
      <c r="C101" s="310"/>
      <c r="D101" s="308"/>
      <c r="E101" s="129" t="s">
        <v>1071</v>
      </c>
      <c r="F101" s="307"/>
      <c r="G101" s="307"/>
      <c r="H101" s="309"/>
      <c r="I101" s="307"/>
      <c r="J101" s="307"/>
      <c r="K101" s="303"/>
    </row>
    <row r="102" spans="1:11" x14ac:dyDescent="0.25">
      <c r="A102" s="308" t="s">
        <v>1072</v>
      </c>
      <c r="B102" s="307" t="s">
        <v>1073</v>
      </c>
      <c r="C102" s="310"/>
      <c r="D102" s="308">
        <v>3</v>
      </c>
      <c r="E102" s="129" t="s">
        <v>961</v>
      </c>
      <c r="F102" s="307" t="s">
        <v>1070</v>
      </c>
      <c r="G102" s="307" t="s">
        <v>933</v>
      </c>
      <c r="H102" s="307"/>
      <c r="I102" s="307" t="s">
        <v>23</v>
      </c>
      <c r="J102" s="307" t="s">
        <v>934</v>
      </c>
      <c r="K102" s="303" t="s">
        <v>1527</v>
      </c>
    </row>
    <row r="103" spans="1:11" x14ac:dyDescent="0.25">
      <c r="A103" s="308"/>
      <c r="B103" s="307"/>
      <c r="C103" s="310"/>
      <c r="D103" s="308"/>
      <c r="E103" s="129" t="s">
        <v>941</v>
      </c>
      <c r="F103" s="307"/>
      <c r="G103" s="307"/>
      <c r="H103" s="307"/>
      <c r="I103" s="307"/>
      <c r="J103" s="307"/>
      <c r="K103" s="303"/>
    </row>
    <row r="104" spans="1:11" ht="22.5" customHeight="1" x14ac:dyDescent="0.25">
      <c r="A104" s="308" t="s">
        <v>1074</v>
      </c>
      <c r="B104" s="307" t="s">
        <v>1075</v>
      </c>
      <c r="C104" s="307" t="s">
        <v>1076</v>
      </c>
      <c r="D104" s="308">
        <v>4</v>
      </c>
      <c r="E104" s="129" t="s">
        <v>1077</v>
      </c>
      <c r="F104" s="307"/>
      <c r="G104" s="307" t="s">
        <v>933</v>
      </c>
      <c r="H104" s="307"/>
      <c r="I104" s="307" t="s">
        <v>23</v>
      </c>
      <c r="J104" s="307"/>
      <c r="K104" s="303" t="s">
        <v>1527</v>
      </c>
    </row>
    <row r="105" spans="1:11" x14ac:dyDescent="0.25">
      <c r="A105" s="308"/>
      <c r="B105" s="307"/>
      <c r="C105" s="307"/>
      <c r="D105" s="308"/>
      <c r="E105" s="129" t="s">
        <v>1078</v>
      </c>
      <c r="F105" s="307"/>
      <c r="G105" s="307"/>
      <c r="H105" s="307"/>
      <c r="I105" s="307"/>
      <c r="J105" s="307"/>
      <c r="K105" s="303"/>
    </row>
    <row r="106" spans="1:11" x14ac:dyDescent="0.25">
      <c r="A106" s="137">
        <v>4</v>
      </c>
      <c r="B106" s="135" t="s">
        <v>97</v>
      </c>
      <c r="C106" s="135"/>
      <c r="D106" s="137">
        <v>40</v>
      </c>
      <c r="E106" s="129"/>
      <c r="F106" s="135"/>
      <c r="G106" s="129"/>
      <c r="H106" s="135"/>
      <c r="I106" s="129"/>
      <c r="J106" s="129"/>
    </row>
    <row r="107" spans="1:11" x14ac:dyDescent="0.25">
      <c r="A107" s="134">
        <v>4.0999999999999996</v>
      </c>
      <c r="B107" s="128" t="s">
        <v>1079</v>
      </c>
      <c r="C107" s="128"/>
      <c r="D107" s="134">
        <v>20</v>
      </c>
      <c r="E107" s="129"/>
      <c r="F107" s="135"/>
      <c r="G107" s="129"/>
      <c r="H107" s="135"/>
      <c r="I107" s="129"/>
      <c r="J107" s="129"/>
    </row>
    <row r="108" spans="1:11" ht="22.5" customHeight="1" x14ac:dyDescent="0.25">
      <c r="A108" s="308" t="s">
        <v>99</v>
      </c>
      <c r="B108" s="307" t="s">
        <v>1080</v>
      </c>
      <c r="C108" s="311"/>
      <c r="D108" s="308">
        <v>4</v>
      </c>
      <c r="E108" s="129" t="s">
        <v>961</v>
      </c>
      <c r="F108" s="311"/>
      <c r="G108" s="307" t="s">
        <v>933</v>
      </c>
      <c r="H108" s="311" t="s">
        <v>1081</v>
      </c>
      <c r="I108" s="307" t="s">
        <v>23</v>
      </c>
      <c r="J108" s="307" t="s">
        <v>934</v>
      </c>
      <c r="K108" s="303" t="s">
        <v>1514</v>
      </c>
    </row>
    <row r="109" spans="1:11" x14ac:dyDescent="0.25">
      <c r="A109" s="308"/>
      <c r="B109" s="307"/>
      <c r="C109" s="311"/>
      <c r="D109" s="308"/>
      <c r="E109" s="129" t="s">
        <v>962</v>
      </c>
      <c r="F109" s="311"/>
      <c r="G109" s="307"/>
      <c r="H109" s="311"/>
      <c r="I109" s="307"/>
      <c r="J109" s="307"/>
      <c r="K109" s="303"/>
    </row>
    <row r="110" spans="1:11" x14ac:dyDescent="0.25">
      <c r="A110" s="308" t="s">
        <v>103</v>
      </c>
      <c r="B110" s="307" t="s">
        <v>1082</v>
      </c>
      <c r="C110" s="307"/>
      <c r="D110" s="308">
        <v>4</v>
      </c>
      <c r="E110" s="129" t="s">
        <v>961</v>
      </c>
      <c r="F110" s="311"/>
      <c r="G110" s="307" t="s">
        <v>933</v>
      </c>
      <c r="H110" s="311" t="s">
        <v>1083</v>
      </c>
      <c r="I110" s="307" t="s">
        <v>23</v>
      </c>
      <c r="J110" s="307" t="s">
        <v>934</v>
      </c>
      <c r="K110" s="303" t="s">
        <v>1514</v>
      </c>
    </row>
    <row r="111" spans="1:11" x14ac:dyDescent="0.25">
      <c r="A111" s="308"/>
      <c r="B111" s="307"/>
      <c r="C111" s="307"/>
      <c r="D111" s="308"/>
      <c r="E111" s="129" t="s">
        <v>962</v>
      </c>
      <c r="F111" s="311"/>
      <c r="G111" s="307"/>
      <c r="H111" s="311"/>
      <c r="I111" s="307"/>
      <c r="J111" s="307"/>
      <c r="K111" s="303"/>
    </row>
    <row r="112" spans="1:11" x14ac:dyDescent="0.25">
      <c r="A112" s="308" t="s">
        <v>106</v>
      </c>
      <c r="B112" s="307" t="s">
        <v>1084</v>
      </c>
      <c r="C112" s="311"/>
      <c r="D112" s="308">
        <v>4</v>
      </c>
      <c r="E112" s="129" t="s">
        <v>961</v>
      </c>
      <c r="F112" s="311"/>
      <c r="G112" s="307" t="s">
        <v>933</v>
      </c>
      <c r="H112" s="311" t="s">
        <v>1083</v>
      </c>
      <c r="I112" s="307" t="s">
        <v>23</v>
      </c>
      <c r="J112" s="307" t="s">
        <v>934</v>
      </c>
      <c r="K112" s="303" t="s">
        <v>1514</v>
      </c>
    </row>
    <row r="113" spans="1:11" x14ac:dyDescent="0.25">
      <c r="A113" s="308"/>
      <c r="B113" s="307"/>
      <c r="C113" s="311"/>
      <c r="D113" s="308"/>
      <c r="E113" s="129" t="s">
        <v>962</v>
      </c>
      <c r="F113" s="311"/>
      <c r="G113" s="307"/>
      <c r="H113" s="311"/>
      <c r="I113" s="307"/>
      <c r="J113" s="307"/>
      <c r="K113" s="303"/>
    </row>
    <row r="114" spans="1:11" ht="25.5" x14ac:dyDescent="0.25">
      <c r="A114" s="308" t="s">
        <v>1085</v>
      </c>
      <c r="B114" s="307" t="s">
        <v>1086</v>
      </c>
      <c r="C114" s="129" t="s">
        <v>1087</v>
      </c>
      <c r="D114" s="308">
        <v>4</v>
      </c>
      <c r="E114" s="307" t="s">
        <v>101</v>
      </c>
      <c r="F114" s="307" t="s">
        <v>7</v>
      </c>
      <c r="G114" s="307" t="s">
        <v>933</v>
      </c>
      <c r="H114" s="311"/>
      <c r="I114" s="307" t="s">
        <v>23</v>
      </c>
      <c r="J114" s="307" t="s">
        <v>934</v>
      </c>
      <c r="K114" s="303" t="s">
        <v>1514</v>
      </c>
    </row>
    <row r="115" spans="1:11" ht="38.25" x14ac:dyDescent="0.25">
      <c r="A115" s="308"/>
      <c r="B115" s="307"/>
      <c r="C115" s="129" t="s">
        <v>1088</v>
      </c>
      <c r="D115" s="308"/>
      <c r="E115" s="307"/>
      <c r="F115" s="307"/>
      <c r="G115" s="307"/>
      <c r="H115" s="311"/>
      <c r="I115" s="307"/>
      <c r="J115" s="307"/>
      <c r="K115" s="303"/>
    </row>
    <row r="116" spans="1:11" x14ac:dyDescent="0.25">
      <c r="A116" s="308"/>
      <c r="B116" s="307"/>
      <c r="C116" s="129" t="s">
        <v>1022</v>
      </c>
      <c r="D116" s="308"/>
      <c r="E116" s="307"/>
      <c r="F116" s="307"/>
      <c r="G116" s="307"/>
      <c r="H116" s="311"/>
      <c r="I116" s="307"/>
      <c r="J116" s="307"/>
      <c r="K116" s="303"/>
    </row>
    <row r="117" spans="1:11" ht="25.5" x14ac:dyDescent="0.25">
      <c r="A117" s="308" t="s">
        <v>1089</v>
      </c>
      <c r="B117" s="307" t="s">
        <v>1090</v>
      </c>
      <c r="C117" s="129" t="s">
        <v>1087</v>
      </c>
      <c r="D117" s="308">
        <v>4</v>
      </c>
      <c r="E117" s="307" t="s">
        <v>101</v>
      </c>
      <c r="F117" s="311"/>
      <c r="G117" s="307" t="s">
        <v>933</v>
      </c>
      <c r="H117" s="311"/>
      <c r="I117" s="307" t="s">
        <v>23</v>
      </c>
      <c r="J117" s="307" t="s">
        <v>934</v>
      </c>
      <c r="K117" s="303" t="s">
        <v>1514</v>
      </c>
    </row>
    <row r="118" spans="1:11" ht="38.25" x14ac:dyDescent="0.25">
      <c r="A118" s="308"/>
      <c r="B118" s="307"/>
      <c r="C118" s="129" t="s">
        <v>1091</v>
      </c>
      <c r="D118" s="308"/>
      <c r="E118" s="307"/>
      <c r="F118" s="311"/>
      <c r="G118" s="307"/>
      <c r="H118" s="311"/>
      <c r="I118" s="307"/>
      <c r="J118" s="307"/>
      <c r="K118" s="303"/>
    </row>
    <row r="119" spans="1:11" x14ac:dyDescent="0.25">
      <c r="A119" s="308"/>
      <c r="B119" s="307"/>
      <c r="C119" s="129" t="s">
        <v>1022</v>
      </c>
      <c r="D119" s="308"/>
      <c r="E119" s="307"/>
      <c r="F119" s="311"/>
      <c r="G119" s="307"/>
      <c r="H119" s="311"/>
      <c r="I119" s="307"/>
      <c r="J119" s="307"/>
      <c r="K119" s="303"/>
    </row>
    <row r="120" spans="1:11" x14ac:dyDescent="0.25">
      <c r="A120" s="134">
        <v>4.2</v>
      </c>
      <c r="B120" s="128" t="s">
        <v>1092</v>
      </c>
      <c r="C120" s="128"/>
      <c r="D120" s="134">
        <v>12</v>
      </c>
      <c r="E120" s="129"/>
      <c r="F120" s="135"/>
      <c r="G120" s="129"/>
      <c r="H120" s="135"/>
      <c r="I120" s="129"/>
      <c r="J120" s="129"/>
    </row>
    <row r="121" spans="1:11" ht="25.5" x14ac:dyDescent="0.25">
      <c r="A121" s="308" t="s">
        <v>111</v>
      </c>
      <c r="B121" s="307" t="s">
        <v>1093</v>
      </c>
      <c r="C121" s="129" t="s">
        <v>1087</v>
      </c>
      <c r="D121" s="308">
        <v>4</v>
      </c>
      <c r="E121" s="307" t="s">
        <v>101</v>
      </c>
      <c r="F121" s="311"/>
      <c r="G121" s="307" t="s">
        <v>933</v>
      </c>
      <c r="H121" s="311"/>
      <c r="I121" s="307" t="s">
        <v>23</v>
      </c>
      <c r="J121" s="307" t="s">
        <v>934</v>
      </c>
      <c r="K121" s="303" t="s">
        <v>1514</v>
      </c>
    </row>
    <row r="122" spans="1:11" ht="38.25" x14ac:dyDescent="0.25">
      <c r="A122" s="308"/>
      <c r="B122" s="307"/>
      <c r="C122" s="129" t="s">
        <v>1094</v>
      </c>
      <c r="D122" s="308"/>
      <c r="E122" s="307"/>
      <c r="F122" s="311"/>
      <c r="G122" s="307"/>
      <c r="H122" s="311"/>
      <c r="I122" s="307"/>
      <c r="J122" s="307"/>
      <c r="K122" s="303"/>
    </row>
    <row r="123" spans="1:11" x14ac:dyDescent="0.25">
      <c r="A123" s="308"/>
      <c r="B123" s="307"/>
      <c r="C123" s="129" t="s">
        <v>1022</v>
      </c>
      <c r="D123" s="308"/>
      <c r="E123" s="307"/>
      <c r="F123" s="311"/>
      <c r="G123" s="307"/>
      <c r="H123" s="311"/>
      <c r="I123" s="307"/>
      <c r="J123" s="307"/>
      <c r="K123" s="303"/>
    </row>
    <row r="124" spans="1:11" ht="25.5" x14ac:dyDescent="0.25">
      <c r="A124" s="308" t="s">
        <v>112</v>
      </c>
      <c r="B124" s="307" t="s">
        <v>1095</v>
      </c>
      <c r="C124" s="129" t="s">
        <v>1096</v>
      </c>
      <c r="D124" s="308">
        <v>4</v>
      </c>
      <c r="E124" s="307" t="s">
        <v>101</v>
      </c>
      <c r="F124" s="311"/>
      <c r="G124" s="307" t="s">
        <v>933</v>
      </c>
      <c r="H124" s="311"/>
      <c r="I124" s="307" t="s">
        <v>23</v>
      </c>
      <c r="J124" s="307" t="s">
        <v>934</v>
      </c>
      <c r="K124" s="303" t="s">
        <v>1514</v>
      </c>
    </row>
    <row r="125" spans="1:11" ht="63.75" x14ac:dyDescent="0.25">
      <c r="A125" s="308"/>
      <c r="B125" s="307"/>
      <c r="C125" s="129" t="s">
        <v>1097</v>
      </c>
      <c r="D125" s="308"/>
      <c r="E125" s="307"/>
      <c r="F125" s="311"/>
      <c r="G125" s="307"/>
      <c r="H125" s="311"/>
      <c r="I125" s="307"/>
      <c r="J125" s="307"/>
      <c r="K125" s="303"/>
    </row>
    <row r="126" spans="1:11" x14ac:dyDescent="0.25">
      <c r="A126" s="308"/>
      <c r="B126" s="307"/>
      <c r="C126" s="129" t="s">
        <v>1022</v>
      </c>
      <c r="D126" s="308"/>
      <c r="E126" s="307"/>
      <c r="F126" s="311"/>
      <c r="G126" s="307"/>
      <c r="H126" s="311"/>
      <c r="I126" s="307"/>
      <c r="J126" s="307"/>
      <c r="K126" s="303"/>
    </row>
    <row r="127" spans="1:11" ht="22.5" customHeight="1" x14ac:dyDescent="0.25">
      <c r="A127" s="308" t="s">
        <v>1098</v>
      </c>
      <c r="B127" s="307" t="s">
        <v>1099</v>
      </c>
      <c r="C127" s="307"/>
      <c r="D127" s="308">
        <v>4</v>
      </c>
      <c r="E127" s="129" t="s">
        <v>1100</v>
      </c>
      <c r="F127" s="307"/>
      <c r="G127" s="307" t="s">
        <v>933</v>
      </c>
      <c r="H127" s="307" t="s">
        <v>1101</v>
      </c>
      <c r="I127" s="307" t="s">
        <v>23</v>
      </c>
      <c r="J127" s="307" t="s">
        <v>934</v>
      </c>
      <c r="K127" s="303" t="s">
        <v>1514</v>
      </c>
    </row>
    <row r="128" spans="1:11" x14ac:dyDescent="0.25">
      <c r="A128" s="308"/>
      <c r="B128" s="307"/>
      <c r="C128" s="307"/>
      <c r="D128" s="308"/>
      <c r="E128" s="129" t="s">
        <v>1102</v>
      </c>
      <c r="F128" s="307"/>
      <c r="G128" s="307"/>
      <c r="H128" s="307"/>
      <c r="I128" s="307"/>
      <c r="J128" s="307"/>
      <c r="K128" s="303"/>
    </row>
    <row r="129" spans="1:11" x14ac:dyDescent="0.25">
      <c r="A129" s="134">
        <v>4.3</v>
      </c>
      <c r="B129" s="128" t="s">
        <v>1103</v>
      </c>
      <c r="C129" s="128"/>
      <c r="D129" s="134">
        <v>8</v>
      </c>
      <c r="E129" s="129"/>
      <c r="F129" s="129"/>
      <c r="G129" s="129"/>
      <c r="H129" s="129"/>
      <c r="I129" s="129"/>
      <c r="J129" s="129"/>
    </row>
    <row r="130" spans="1:11" x14ac:dyDescent="0.25">
      <c r="A130" s="308" t="s">
        <v>119</v>
      </c>
      <c r="B130" s="307" t="s">
        <v>1104</v>
      </c>
      <c r="C130" s="307" t="s">
        <v>1105</v>
      </c>
      <c r="D130" s="308">
        <v>4</v>
      </c>
      <c r="E130" s="129" t="s">
        <v>1106</v>
      </c>
      <c r="F130" s="307"/>
      <c r="G130" s="307" t="s">
        <v>933</v>
      </c>
      <c r="H130" s="307" t="s">
        <v>1107</v>
      </c>
      <c r="I130" s="307" t="s">
        <v>23</v>
      </c>
      <c r="J130" s="307" t="s">
        <v>934</v>
      </c>
      <c r="K130" s="303" t="s">
        <v>1514</v>
      </c>
    </row>
    <row r="131" spans="1:11" ht="24" customHeight="1" x14ac:dyDescent="0.25">
      <c r="A131" s="308"/>
      <c r="B131" s="307"/>
      <c r="C131" s="307"/>
      <c r="D131" s="308"/>
      <c r="E131" s="129" t="s">
        <v>1102</v>
      </c>
      <c r="F131" s="307"/>
      <c r="G131" s="307"/>
      <c r="H131" s="307"/>
      <c r="I131" s="307"/>
      <c r="J131" s="307"/>
      <c r="K131" s="303"/>
    </row>
    <row r="132" spans="1:11" ht="30" customHeight="1" x14ac:dyDescent="0.25">
      <c r="A132" s="308" t="s">
        <v>120</v>
      </c>
      <c r="B132" s="307" t="s">
        <v>1108</v>
      </c>
      <c r="C132" s="129" t="s">
        <v>1109</v>
      </c>
      <c r="D132" s="308">
        <v>4</v>
      </c>
      <c r="E132" s="307" t="s">
        <v>1020</v>
      </c>
      <c r="F132" s="307"/>
      <c r="G132" s="307" t="s">
        <v>933</v>
      </c>
      <c r="H132" s="307"/>
      <c r="I132" s="307" t="s">
        <v>23</v>
      </c>
      <c r="J132" s="307" t="s">
        <v>934</v>
      </c>
      <c r="K132" s="303" t="s">
        <v>1514</v>
      </c>
    </row>
    <row r="133" spans="1:11" ht="63.75" x14ac:dyDescent="0.25">
      <c r="A133" s="308"/>
      <c r="B133" s="307"/>
      <c r="C133" s="129" t="s">
        <v>1110</v>
      </c>
      <c r="D133" s="308"/>
      <c r="E133" s="307"/>
      <c r="F133" s="307"/>
      <c r="G133" s="307"/>
      <c r="H133" s="307"/>
      <c r="I133" s="307"/>
      <c r="J133" s="307"/>
      <c r="K133" s="303"/>
    </row>
    <row r="134" spans="1:11" x14ac:dyDescent="0.25">
      <c r="A134" s="308"/>
      <c r="B134" s="307"/>
      <c r="C134" s="129" t="s">
        <v>1022</v>
      </c>
      <c r="D134" s="308"/>
      <c r="E134" s="307"/>
      <c r="F134" s="307"/>
      <c r="G134" s="307"/>
      <c r="H134" s="307"/>
      <c r="I134" s="307"/>
      <c r="J134" s="307"/>
      <c r="K134" s="303"/>
    </row>
    <row r="135" spans="1:11" x14ac:dyDescent="0.25">
      <c r="A135" s="137">
        <v>5</v>
      </c>
      <c r="B135" s="135" t="s">
        <v>1111</v>
      </c>
      <c r="C135" s="135"/>
      <c r="D135" s="137">
        <v>110</v>
      </c>
      <c r="E135" s="129"/>
      <c r="F135" s="129"/>
      <c r="G135" s="129"/>
      <c r="H135" s="129"/>
      <c r="I135" s="129"/>
      <c r="J135" s="129"/>
    </row>
    <row r="136" spans="1:11" x14ac:dyDescent="0.25">
      <c r="A136" s="134">
        <v>5.0999999999999996</v>
      </c>
      <c r="B136" s="128" t="s">
        <v>1112</v>
      </c>
      <c r="C136" s="128"/>
      <c r="D136" s="134">
        <v>5</v>
      </c>
      <c r="E136" s="129"/>
      <c r="F136" s="129"/>
      <c r="G136" s="129"/>
      <c r="H136" s="129"/>
      <c r="I136" s="129"/>
      <c r="J136" s="129"/>
    </row>
    <row r="137" spans="1:11" x14ac:dyDescent="0.25">
      <c r="A137" s="308" t="s">
        <v>124</v>
      </c>
      <c r="B137" s="307" t="s">
        <v>1113</v>
      </c>
      <c r="C137" s="129" t="s">
        <v>1114</v>
      </c>
      <c r="D137" s="308">
        <v>2</v>
      </c>
      <c r="E137" s="307" t="s">
        <v>48</v>
      </c>
      <c r="F137" s="307"/>
      <c r="G137" s="307" t="s">
        <v>933</v>
      </c>
      <c r="H137" s="307"/>
      <c r="I137" s="307" t="s">
        <v>23</v>
      </c>
      <c r="J137" s="307" t="s">
        <v>934</v>
      </c>
      <c r="K137" s="303" t="s">
        <v>1513</v>
      </c>
    </row>
    <row r="138" spans="1:11" ht="25.5" x14ac:dyDescent="0.25">
      <c r="A138" s="308"/>
      <c r="B138" s="307"/>
      <c r="C138" s="129" t="s">
        <v>1115</v>
      </c>
      <c r="D138" s="308"/>
      <c r="E138" s="307"/>
      <c r="F138" s="307"/>
      <c r="G138" s="307"/>
      <c r="H138" s="307"/>
      <c r="I138" s="307"/>
      <c r="J138" s="307"/>
      <c r="K138" s="303"/>
    </row>
    <row r="139" spans="1:11" x14ac:dyDescent="0.25">
      <c r="A139" s="308"/>
      <c r="B139" s="307"/>
      <c r="C139" s="129" t="s">
        <v>1116</v>
      </c>
      <c r="D139" s="308"/>
      <c r="E139" s="307"/>
      <c r="F139" s="307"/>
      <c r="G139" s="307"/>
      <c r="H139" s="307"/>
      <c r="I139" s="307"/>
      <c r="J139" s="307"/>
      <c r="K139" s="303"/>
    </row>
    <row r="140" spans="1:11" x14ac:dyDescent="0.25">
      <c r="A140" s="308" t="s">
        <v>127</v>
      </c>
      <c r="B140" s="307" t="s">
        <v>1117</v>
      </c>
      <c r="C140" s="129" t="s">
        <v>1114</v>
      </c>
      <c r="D140" s="308">
        <v>3</v>
      </c>
      <c r="E140" s="307" t="s">
        <v>48</v>
      </c>
      <c r="F140" s="307"/>
      <c r="G140" s="307" t="s">
        <v>933</v>
      </c>
      <c r="H140" s="307"/>
      <c r="I140" s="307" t="s">
        <v>23</v>
      </c>
      <c r="J140" s="307" t="s">
        <v>934</v>
      </c>
      <c r="K140" s="303" t="s">
        <v>1513</v>
      </c>
    </row>
    <row r="141" spans="1:11" ht="38.25" x14ac:dyDescent="0.25">
      <c r="A141" s="308"/>
      <c r="B141" s="307"/>
      <c r="C141" s="129" t="s">
        <v>1118</v>
      </c>
      <c r="D141" s="308"/>
      <c r="E141" s="307"/>
      <c r="F141" s="307"/>
      <c r="G141" s="307"/>
      <c r="H141" s="307"/>
      <c r="I141" s="307"/>
      <c r="J141" s="307"/>
      <c r="K141" s="303"/>
    </row>
    <row r="142" spans="1:11" x14ac:dyDescent="0.25">
      <c r="A142" s="308"/>
      <c r="B142" s="307"/>
      <c r="C142" s="129" t="s">
        <v>1116</v>
      </c>
      <c r="D142" s="308"/>
      <c r="E142" s="307"/>
      <c r="F142" s="307"/>
      <c r="G142" s="307"/>
      <c r="H142" s="307"/>
      <c r="I142" s="307"/>
      <c r="J142" s="307"/>
      <c r="K142" s="303"/>
    </row>
    <row r="143" spans="1:11" ht="51.75" customHeight="1" x14ac:dyDescent="0.25">
      <c r="A143" s="308"/>
      <c r="B143" s="307"/>
      <c r="C143" s="129" t="s">
        <v>1119</v>
      </c>
      <c r="D143" s="308"/>
      <c r="E143" s="307"/>
      <c r="F143" s="307"/>
      <c r="G143" s="307"/>
      <c r="H143" s="307"/>
      <c r="I143" s="307"/>
      <c r="J143" s="307"/>
      <c r="K143" s="303"/>
    </row>
    <row r="144" spans="1:11" x14ac:dyDescent="0.25">
      <c r="A144" s="134">
        <v>5.2</v>
      </c>
      <c r="B144" s="128" t="s">
        <v>1120</v>
      </c>
      <c r="C144" s="128"/>
      <c r="D144" s="134">
        <v>8</v>
      </c>
      <c r="E144" s="129"/>
      <c r="F144" s="129"/>
      <c r="G144" s="129"/>
      <c r="H144" s="129"/>
      <c r="I144" s="129"/>
      <c r="J144" s="129"/>
    </row>
    <row r="145" spans="1:11" ht="25.5" x14ac:dyDescent="0.25">
      <c r="A145" s="308" t="s">
        <v>134</v>
      </c>
      <c r="B145" s="307" t="s">
        <v>1121</v>
      </c>
      <c r="C145" s="129" t="s">
        <v>1122</v>
      </c>
      <c r="D145" s="308">
        <v>3</v>
      </c>
      <c r="E145" s="307" t="s">
        <v>48</v>
      </c>
      <c r="F145" s="307"/>
      <c r="G145" s="307" t="s">
        <v>933</v>
      </c>
      <c r="H145" s="307" t="s">
        <v>1123</v>
      </c>
      <c r="I145" s="307"/>
      <c r="J145" s="307" t="s">
        <v>934</v>
      </c>
      <c r="K145" s="303" t="s">
        <v>1513</v>
      </c>
    </row>
    <row r="146" spans="1:11" ht="38.25" x14ac:dyDescent="0.25">
      <c r="A146" s="308"/>
      <c r="B146" s="307"/>
      <c r="C146" s="129" t="s">
        <v>1124</v>
      </c>
      <c r="D146" s="308"/>
      <c r="E146" s="307"/>
      <c r="F146" s="307"/>
      <c r="G146" s="307"/>
      <c r="H146" s="307"/>
      <c r="I146" s="307"/>
      <c r="J146" s="307"/>
      <c r="K146" s="303"/>
    </row>
    <row r="147" spans="1:11" x14ac:dyDescent="0.25">
      <c r="A147" s="308"/>
      <c r="B147" s="307"/>
      <c r="C147" s="129" t="s">
        <v>1017</v>
      </c>
      <c r="D147" s="308"/>
      <c r="E147" s="307"/>
      <c r="F147" s="307"/>
      <c r="G147" s="307"/>
      <c r="H147" s="307"/>
      <c r="I147" s="307"/>
      <c r="J147" s="307"/>
      <c r="K147" s="303"/>
    </row>
    <row r="148" spans="1:11" ht="51" x14ac:dyDescent="0.25">
      <c r="A148" s="308" t="s">
        <v>1125</v>
      </c>
      <c r="B148" s="307" t="s">
        <v>1126</v>
      </c>
      <c r="C148" s="129" t="s">
        <v>1127</v>
      </c>
      <c r="D148" s="308" t="s">
        <v>1128</v>
      </c>
      <c r="E148" s="307" t="s">
        <v>1129</v>
      </c>
      <c r="F148" s="307"/>
      <c r="G148" s="307" t="s">
        <v>933</v>
      </c>
      <c r="H148" s="307" t="s">
        <v>1130</v>
      </c>
      <c r="I148" s="307" t="s">
        <v>21</v>
      </c>
      <c r="J148" s="307" t="s">
        <v>934</v>
      </c>
      <c r="K148" s="303" t="s">
        <v>1513</v>
      </c>
    </row>
    <row r="149" spans="1:11" ht="54" customHeight="1" x14ac:dyDescent="0.25">
      <c r="A149" s="308"/>
      <c r="B149" s="307"/>
      <c r="C149" s="129" t="s">
        <v>1131</v>
      </c>
      <c r="D149" s="308"/>
      <c r="E149" s="307"/>
      <c r="F149" s="307"/>
      <c r="G149" s="307"/>
      <c r="H149" s="307"/>
      <c r="I149" s="307"/>
      <c r="J149" s="307"/>
      <c r="K149" s="303"/>
    </row>
    <row r="150" spans="1:11" ht="63" customHeight="1" x14ac:dyDescent="0.25">
      <c r="A150" s="308"/>
      <c r="B150" s="307"/>
      <c r="C150" s="129" t="s">
        <v>1132</v>
      </c>
      <c r="D150" s="308"/>
      <c r="E150" s="307"/>
      <c r="F150" s="307"/>
      <c r="G150" s="307"/>
      <c r="H150" s="307"/>
      <c r="I150" s="307"/>
      <c r="J150" s="307"/>
      <c r="K150" s="303"/>
    </row>
    <row r="151" spans="1:11" x14ac:dyDescent="0.25">
      <c r="A151" s="134">
        <v>5.3</v>
      </c>
      <c r="B151" s="128" t="s">
        <v>1133</v>
      </c>
      <c r="C151" s="128"/>
      <c r="D151" s="134">
        <v>7</v>
      </c>
      <c r="E151" s="129"/>
      <c r="F151" s="129"/>
      <c r="G151" s="129"/>
      <c r="H151" s="129"/>
      <c r="I151" s="129"/>
      <c r="J151" s="129"/>
    </row>
    <row r="152" spans="1:11" ht="30" customHeight="1" x14ac:dyDescent="0.25">
      <c r="A152" s="308" t="s">
        <v>1134</v>
      </c>
      <c r="B152" s="307" t="s">
        <v>1135</v>
      </c>
      <c r="C152" s="129" t="s">
        <v>1136</v>
      </c>
      <c r="D152" s="308">
        <v>2</v>
      </c>
      <c r="E152" s="307" t="s">
        <v>48</v>
      </c>
      <c r="F152" s="307"/>
      <c r="G152" s="307" t="s">
        <v>933</v>
      </c>
      <c r="H152" s="307"/>
      <c r="I152" s="307" t="s">
        <v>23</v>
      </c>
      <c r="J152" s="307" t="s">
        <v>1137</v>
      </c>
      <c r="K152" s="303" t="s">
        <v>1513</v>
      </c>
    </row>
    <row r="153" spans="1:11" ht="25.5" x14ac:dyDescent="0.25">
      <c r="A153" s="308"/>
      <c r="B153" s="307"/>
      <c r="C153" s="129" t="s">
        <v>1138</v>
      </c>
      <c r="D153" s="308"/>
      <c r="E153" s="307"/>
      <c r="F153" s="307"/>
      <c r="G153" s="307"/>
      <c r="H153" s="307"/>
      <c r="I153" s="307"/>
      <c r="J153" s="307"/>
      <c r="K153" s="303"/>
    </row>
    <row r="154" spans="1:11" x14ac:dyDescent="0.25">
      <c r="A154" s="308"/>
      <c r="B154" s="307"/>
      <c r="C154" s="129" t="s">
        <v>1116</v>
      </c>
      <c r="D154" s="308"/>
      <c r="E154" s="307"/>
      <c r="F154" s="307"/>
      <c r="G154" s="307"/>
      <c r="H154" s="307"/>
      <c r="I154" s="307"/>
      <c r="J154" s="307"/>
      <c r="K154" s="303"/>
    </row>
    <row r="155" spans="1:11" ht="25.5" x14ac:dyDescent="0.25">
      <c r="A155" s="308" t="s">
        <v>1139</v>
      </c>
      <c r="B155" s="307" t="s">
        <v>1140</v>
      </c>
      <c r="C155" s="166" t="s">
        <v>1141</v>
      </c>
      <c r="D155" s="308">
        <v>2</v>
      </c>
      <c r="E155" s="307" t="s">
        <v>48</v>
      </c>
      <c r="F155" s="307"/>
      <c r="G155" s="307" t="s">
        <v>933</v>
      </c>
      <c r="H155" s="307"/>
      <c r="I155" s="307" t="s">
        <v>23</v>
      </c>
      <c r="J155" s="307" t="s">
        <v>1137</v>
      </c>
      <c r="K155" s="303" t="s">
        <v>1513</v>
      </c>
    </row>
    <row r="156" spans="1:11" ht="25.5" x14ac:dyDescent="0.25">
      <c r="A156" s="308"/>
      <c r="B156" s="307"/>
      <c r="C156" s="166" t="s">
        <v>1142</v>
      </c>
      <c r="D156" s="308"/>
      <c r="E156" s="307"/>
      <c r="F156" s="307"/>
      <c r="G156" s="307"/>
      <c r="H156" s="307"/>
      <c r="I156" s="307"/>
      <c r="J156" s="307"/>
      <c r="K156" s="303"/>
    </row>
    <row r="157" spans="1:11" x14ac:dyDescent="0.25">
      <c r="A157" s="308"/>
      <c r="B157" s="307"/>
      <c r="C157" s="129" t="s">
        <v>1116</v>
      </c>
      <c r="D157" s="308"/>
      <c r="E157" s="307"/>
      <c r="F157" s="307"/>
      <c r="G157" s="307"/>
      <c r="H157" s="307"/>
      <c r="I157" s="307"/>
      <c r="J157" s="307"/>
      <c r="K157" s="303"/>
    </row>
    <row r="158" spans="1:11" x14ac:dyDescent="0.25">
      <c r="A158" s="308" t="s">
        <v>1143</v>
      </c>
      <c r="B158" s="312" t="s">
        <v>1144</v>
      </c>
      <c r="C158" s="166" t="s">
        <v>1145</v>
      </c>
      <c r="D158" s="308">
        <v>3</v>
      </c>
      <c r="E158" s="307" t="s">
        <v>48</v>
      </c>
      <c r="F158" s="307"/>
      <c r="G158" s="307" t="s">
        <v>933</v>
      </c>
      <c r="H158" s="307"/>
      <c r="I158" s="307" t="s">
        <v>23</v>
      </c>
      <c r="J158" s="307" t="s">
        <v>1137</v>
      </c>
      <c r="K158" s="303" t="s">
        <v>1513</v>
      </c>
    </row>
    <row r="159" spans="1:11" ht="25.5" x14ac:dyDescent="0.25">
      <c r="A159" s="308"/>
      <c r="B159" s="312"/>
      <c r="C159" s="166" t="s">
        <v>1146</v>
      </c>
      <c r="D159" s="308"/>
      <c r="E159" s="307"/>
      <c r="F159" s="307"/>
      <c r="G159" s="307"/>
      <c r="H159" s="307"/>
      <c r="I159" s="307"/>
      <c r="J159" s="307"/>
      <c r="K159" s="303"/>
    </row>
    <row r="160" spans="1:11" x14ac:dyDescent="0.25">
      <c r="A160" s="308"/>
      <c r="B160" s="312"/>
      <c r="C160" s="166" t="s">
        <v>1116</v>
      </c>
      <c r="D160" s="308"/>
      <c r="E160" s="307"/>
      <c r="F160" s="307"/>
      <c r="G160" s="307"/>
      <c r="H160" s="307"/>
      <c r="I160" s="307"/>
      <c r="J160" s="307"/>
      <c r="K160" s="303"/>
    </row>
    <row r="161" spans="1:11" x14ac:dyDescent="0.25">
      <c r="A161" s="134">
        <v>5.4</v>
      </c>
      <c r="B161" s="128" t="s">
        <v>1147</v>
      </c>
      <c r="C161" s="128"/>
      <c r="D161" s="134">
        <v>3</v>
      </c>
      <c r="E161" s="128"/>
      <c r="F161" s="129"/>
      <c r="G161" s="129"/>
      <c r="H161" s="129"/>
      <c r="I161" s="129"/>
      <c r="J161" s="129"/>
    </row>
    <row r="162" spans="1:11" ht="38.25" x14ac:dyDescent="0.25">
      <c r="A162" s="308" t="s">
        <v>147</v>
      </c>
      <c r="B162" s="307" t="s">
        <v>1148</v>
      </c>
      <c r="C162" s="129" t="s">
        <v>1149</v>
      </c>
      <c r="D162" s="308">
        <v>3</v>
      </c>
      <c r="E162" s="307" t="s">
        <v>48</v>
      </c>
      <c r="F162" s="307"/>
      <c r="G162" s="307" t="s">
        <v>933</v>
      </c>
      <c r="H162" s="307"/>
      <c r="I162" s="307" t="s">
        <v>23</v>
      </c>
      <c r="J162" s="307" t="s">
        <v>934</v>
      </c>
      <c r="K162" s="303" t="s">
        <v>1525</v>
      </c>
    </row>
    <row r="163" spans="1:11" ht="51" x14ac:dyDescent="0.25">
      <c r="A163" s="308"/>
      <c r="B163" s="307"/>
      <c r="C163" s="129" t="s">
        <v>1150</v>
      </c>
      <c r="D163" s="308"/>
      <c r="E163" s="307"/>
      <c r="F163" s="307"/>
      <c r="G163" s="307"/>
      <c r="H163" s="307"/>
      <c r="I163" s="307"/>
      <c r="J163" s="307"/>
      <c r="K163" s="303"/>
    </row>
    <row r="164" spans="1:11" x14ac:dyDescent="0.25">
      <c r="A164" s="308"/>
      <c r="B164" s="307"/>
      <c r="C164" s="129" t="s">
        <v>1022</v>
      </c>
      <c r="D164" s="308"/>
      <c r="E164" s="307"/>
      <c r="F164" s="307"/>
      <c r="G164" s="307"/>
      <c r="H164" s="307"/>
      <c r="I164" s="307"/>
      <c r="J164" s="307"/>
      <c r="K164" s="303"/>
    </row>
    <row r="165" spans="1:11" x14ac:dyDescent="0.25">
      <c r="A165" s="134">
        <v>5.5</v>
      </c>
      <c r="B165" s="128" t="s">
        <v>1151</v>
      </c>
      <c r="C165" s="128"/>
      <c r="D165" s="134">
        <v>6</v>
      </c>
      <c r="E165" s="129"/>
      <c r="F165" s="129"/>
      <c r="G165" s="129"/>
      <c r="H165" s="129"/>
      <c r="I165" s="129"/>
      <c r="J165" s="129"/>
    </row>
    <row r="166" spans="1:11" ht="25.5" x14ac:dyDescent="0.25">
      <c r="A166" s="308" t="s">
        <v>152</v>
      </c>
      <c r="B166" s="307" t="s">
        <v>1152</v>
      </c>
      <c r="C166" s="129" t="s">
        <v>1122</v>
      </c>
      <c r="D166" s="308">
        <v>3</v>
      </c>
      <c r="E166" s="307" t="s">
        <v>48</v>
      </c>
      <c r="F166" s="307"/>
      <c r="G166" s="307" t="s">
        <v>933</v>
      </c>
      <c r="H166" s="129" t="s">
        <v>1123</v>
      </c>
      <c r="I166" s="307"/>
      <c r="J166" s="307" t="s">
        <v>934</v>
      </c>
      <c r="K166" s="303" t="s">
        <v>1514</v>
      </c>
    </row>
    <row r="167" spans="1:11" ht="51" x14ac:dyDescent="0.25">
      <c r="A167" s="308"/>
      <c r="B167" s="307"/>
      <c r="C167" s="175" t="s">
        <v>1153</v>
      </c>
      <c r="D167" s="308"/>
      <c r="E167" s="307"/>
      <c r="F167" s="307"/>
      <c r="G167" s="307"/>
      <c r="H167" s="129" t="s">
        <v>1154</v>
      </c>
      <c r="I167" s="307"/>
      <c r="J167" s="307"/>
      <c r="K167" s="303"/>
    </row>
    <row r="168" spans="1:11" x14ac:dyDescent="0.25">
      <c r="A168" s="308"/>
      <c r="B168" s="307"/>
      <c r="C168" s="129" t="s">
        <v>1017</v>
      </c>
      <c r="D168" s="308"/>
      <c r="E168" s="307"/>
      <c r="F168" s="307"/>
      <c r="G168" s="307"/>
      <c r="H168" s="136"/>
      <c r="I168" s="307"/>
      <c r="J168" s="307"/>
      <c r="K168" s="303"/>
    </row>
    <row r="169" spans="1:11" ht="51" x14ac:dyDescent="0.25">
      <c r="A169" s="308" t="s">
        <v>155</v>
      </c>
      <c r="B169" s="307" t="s">
        <v>1155</v>
      </c>
      <c r="C169" s="129" t="s">
        <v>1156</v>
      </c>
      <c r="D169" s="308" t="s">
        <v>1157</v>
      </c>
      <c r="E169" s="307" t="s">
        <v>48</v>
      </c>
      <c r="F169" s="307"/>
      <c r="G169" s="307" t="s">
        <v>933</v>
      </c>
      <c r="H169" s="307"/>
      <c r="I169" s="307" t="s">
        <v>23</v>
      </c>
      <c r="J169" s="307" t="s">
        <v>934</v>
      </c>
      <c r="K169" s="303" t="s">
        <v>1526</v>
      </c>
    </row>
    <row r="170" spans="1:11" ht="63.75" x14ac:dyDescent="0.25">
      <c r="A170" s="308"/>
      <c r="B170" s="307"/>
      <c r="C170" s="129" t="s">
        <v>1158</v>
      </c>
      <c r="D170" s="308"/>
      <c r="E170" s="307"/>
      <c r="F170" s="307"/>
      <c r="G170" s="307"/>
      <c r="H170" s="307"/>
      <c r="I170" s="307"/>
      <c r="J170" s="307"/>
      <c r="K170" s="303"/>
    </row>
    <row r="171" spans="1:11" ht="76.5" x14ac:dyDescent="0.25">
      <c r="A171" s="308"/>
      <c r="B171" s="307"/>
      <c r="C171" s="129" t="s">
        <v>1159</v>
      </c>
      <c r="D171" s="308"/>
      <c r="E171" s="307"/>
      <c r="F171" s="307"/>
      <c r="G171" s="307"/>
      <c r="H171" s="307"/>
      <c r="I171" s="307"/>
      <c r="J171" s="307"/>
      <c r="K171" s="303"/>
    </row>
    <row r="172" spans="1:11" x14ac:dyDescent="0.25">
      <c r="A172" s="308"/>
      <c r="B172" s="307"/>
      <c r="C172" s="129" t="s">
        <v>1160</v>
      </c>
      <c r="D172" s="308"/>
      <c r="E172" s="307"/>
      <c r="F172" s="307"/>
      <c r="G172" s="307"/>
      <c r="H172" s="307"/>
      <c r="I172" s="307"/>
      <c r="J172" s="307"/>
      <c r="K172" s="303"/>
    </row>
    <row r="173" spans="1:11" x14ac:dyDescent="0.25">
      <c r="A173" s="134">
        <v>5.6</v>
      </c>
      <c r="B173" s="128" t="s">
        <v>1161</v>
      </c>
      <c r="C173" s="128"/>
      <c r="D173" s="134">
        <v>3</v>
      </c>
      <c r="E173" s="129"/>
      <c r="F173" s="129"/>
      <c r="G173" s="129"/>
      <c r="H173" s="129"/>
      <c r="I173" s="129"/>
      <c r="J173" s="129"/>
    </row>
    <row r="174" spans="1:11" ht="37.5" customHeight="1" x14ac:dyDescent="0.25">
      <c r="A174" s="308" t="s">
        <v>1162</v>
      </c>
      <c r="B174" s="307" t="s">
        <v>1163</v>
      </c>
      <c r="C174" s="129" t="s">
        <v>1164</v>
      </c>
      <c r="D174" s="308">
        <v>3</v>
      </c>
      <c r="E174" s="307" t="s">
        <v>48</v>
      </c>
      <c r="F174" s="307"/>
      <c r="G174" s="307" t="s">
        <v>933</v>
      </c>
      <c r="H174" s="129" t="s">
        <v>1165</v>
      </c>
      <c r="I174" s="307" t="s">
        <v>23</v>
      </c>
      <c r="J174" s="307" t="s">
        <v>934</v>
      </c>
      <c r="K174" s="303" t="s">
        <v>1513</v>
      </c>
    </row>
    <row r="175" spans="1:11" ht="63.75" x14ac:dyDescent="0.25">
      <c r="A175" s="308"/>
      <c r="B175" s="307"/>
      <c r="C175" s="129" t="s">
        <v>1166</v>
      </c>
      <c r="D175" s="308"/>
      <c r="E175" s="307"/>
      <c r="F175" s="307"/>
      <c r="G175" s="307"/>
      <c r="H175" s="129">
        <v>942</v>
      </c>
      <c r="I175" s="307"/>
      <c r="J175" s="307"/>
      <c r="K175" s="303"/>
    </row>
    <row r="176" spans="1:11" x14ac:dyDescent="0.25">
      <c r="A176" s="308"/>
      <c r="B176" s="307"/>
      <c r="C176" s="129" t="s">
        <v>1022</v>
      </c>
      <c r="D176" s="308"/>
      <c r="E176" s="307"/>
      <c r="F176" s="307"/>
      <c r="G176" s="307"/>
      <c r="H176" s="136"/>
      <c r="I176" s="307"/>
      <c r="J176" s="307"/>
      <c r="K176" s="303"/>
    </row>
    <row r="177" spans="1:11" x14ac:dyDescent="0.25">
      <c r="A177" s="134">
        <v>5.7</v>
      </c>
      <c r="B177" s="128" t="s">
        <v>1167</v>
      </c>
      <c r="C177" s="128"/>
      <c r="D177" s="134">
        <v>15</v>
      </c>
      <c r="E177" s="129"/>
      <c r="F177" s="129"/>
      <c r="G177" s="129"/>
      <c r="H177" s="129"/>
      <c r="I177" s="129"/>
      <c r="J177" s="129"/>
    </row>
    <row r="178" spans="1:11" ht="35.25" customHeight="1" x14ac:dyDescent="0.25">
      <c r="A178" s="308" t="s">
        <v>1168</v>
      </c>
      <c r="B178" s="307" t="s">
        <v>1169</v>
      </c>
      <c r="C178" s="307" t="s">
        <v>1105</v>
      </c>
      <c r="D178" s="308">
        <v>3</v>
      </c>
      <c r="E178" s="129" t="s">
        <v>1170</v>
      </c>
      <c r="F178" s="307"/>
      <c r="G178" s="307" t="s">
        <v>933</v>
      </c>
      <c r="H178" s="307" t="s">
        <v>1171</v>
      </c>
      <c r="I178" s="307" t="s">
        <v>23</v>
      </c>
      <c r="J178" s="307" t="s">
        <v>934</v>
      </c>
      <c r="K178" s="303" t="s">
        <v>1514</v>
      </c>
    </row>
    <row r="179" spans="1:11" x14ac:dyDescent="0.25">
      <c r="A179" s="308"/>
      <c r="B179" s="307"/>
      <c r="C179" s="307"/>
      <c r="D179" s="308"/>
      <c r="E179" s="129" t="s">
        <v>1172</v>
      </c>
      <c r="F179" s="307"/>
      <c r="G179" s="307"/>
      <c r="H179" s="307"/>
      <c r="I179" s="307"/>
      <c r="J179" s="307"/>
      <c r="K179" s="303"/>
    </row>
    <row r="180" spans="1:11" ht="25.5" x14ac:dyDescent="0.25">
      <c r="A180" s="308" t="s">
        <v>1173</v>
      </c>
      <c r="B180" s="307" t="s">
        <v>1174</v>
      </c>
      <c r="C180" s="307"/>
      <c r="D180" s="308">
        <v>2</v>
      </c>
      <c r="E180" s="129" t="s">
        <v>1175</v>
      </c>
      <c r="F180" s="307"/>
      <c r="G180" s="307" t="s">
        <v>933</v>
      </c>
      <c r="H180" s="307" t="s">
        <v>1176</v>
      </c>
      <c r="I180" s="307" t="s">
        <v>23</v>
      </c>
      <c r="J180" s="307" t="s">
        <v>934</v>
      </c>
      <c r="K180" s="303" t="s">
        <v>1514</v>
      </c>
    </row>
    <row r="181" spans="1:11" x14ac:dyDescent="0.25">
      <c r="A181" s="308"/>
      <c r="B181" s="307"/>
      <c r="C181" s="307"/>
      <c r="D181" s="308"/>
      <c r="E181" s="129" t="s">
        <v>1177</v>
      </c>
      <c r="F181" s="307"/>
      <c r="G181" s="307"/>
      <c r="H181" s="307"/>
      <c r="I181" s="307"/>
      <c r="J181" s="307"/>
      <c r="K181" s="303"/>
    </row>
    <row r="182" spans="1:11" x14ac:dyDescent="0.25">
      <c r="A182" s="308" t="s">
        <v>1178</v>
      </c>
      <c r="B182" s="307" t="s">
        <v>1179</v>
      </c>
      <c r="C182" s="307"/>
      <c r="D182" s="308">
        <v>5</v>
      </c>
      <c r="E182" s="129" t="s">
        <v>1180</v>
      </c>
      <c r="F182" s="307"/>
      <c r="G182" s="307" t="s">
        <v>933</v>
      </c>
      <c r="H182" s="307" t="s">
        <v>972</v>
      </c>
      <c r="I182" s="307" t="s">
        <v>23</v>
      </c>
      <c r="J182" s="307" t="s">
        <v>934</v>
      </c>
      <c r="K182" s="303" t="s">
        <v>1514</v>
      </c>
    </row>
    <row r="183" spans="1:11" x14ac:dyDescent="0.25">
      <c r="A183" s="308"/>
      <c r="B183" s="307"/>
      <c r="C183" s="307"/>
      <c r="D183" s="308"/>
      <c r="E183" s="129" t="s">
        <v>1181</v>
      </c>
      <c r="F183" s="307"/>
      <c r="G183" s="307"/>
      <c r="H183" s="307"/>
      <c r="I183" s="307"/>
      <c r="J183" s="307"/>
      <c r="K183" s="303"/>
    </row>
    <row r="184" spans="1:11" s="177" customFormat="1" ht="22.5" customHeight="1" x14ac:dyDescent="0.25">
      <c r="A184" s="313" t="s">
        <v>1182</v>
      </c>
      <c r="B184" s="314" t="s">
        <v>1183</v>
      </c>
      <c r="C184" s="314"/>
      <c r="D184" s="313">
        <v>5</v>
      </c>
      <c r="E184" s="176" t="s">
        <v>1170</v>
      </c>
      <c r="F184" s="314"/>
      <c r="G184" s="314" t="s">
        <v>1184</v>
      </c>
      <c r="H184" s="314" t="s">
        <v>1185</v>
      </c>
      <c r="I184" s="314" t="s">
        <v>23</v>
      </c>
      <c r="J184" s="314" t="s">
        <v>934</v>
      </c>
      <c r="K184" s="266"/>
    </row>
    <row r="185" spans="1:11" s="177" customFormat="1" x14ac:dyDescent="0.25">
      <c r="A185" s="313"/>
      <c r="B185" s="314"/>
      <c r="C185" s="314"/>
      <c r="D185" s="313"/>
      <c r="E185" s="176" t="s">
        <v>1172</v>
      </c>
      <c r="F185" s="314"/>
      <c r="G185" s="314"/>
      <c r="H185" s="314"/>
      <c r="I185" s="314"/>
      <c r="J185" s="314"/>
      <c r="K185" s="266"/>
    </row>
    <row r="186" spans="1:11" x14ac:dyDescent="0.25">
      <c r="A186" s="134">
        <v>5.8</v>
      </c>
      <c r="B186" s="128" t="s">
        <v>1186</v>
      </c>
      <c r="C186" s="128"/>
      <c r="D186" s="134">
        <v>40</v>
      </c>
      <c r="E186" s="129"/>
      <c r="F186" s="129"/>
      <c r="G186" s="129"/>
      <c r="H186" s="129"/>
      <c r="I186" s="129"/>
      <c r="J186" s="129"/>
    </row>
    <row r="187" spans="1:11" ht="33.75" customHeight="1" x14ac:dyDescent="0.25">
      <c r="A187" s="308" t="s">
        <v>1187</v>
      </c>
      <c r="B187" s="307" t="s">
        <v>1188</v>
      </c>
      <c r="C187" s="129" t="s">
        <v>1189</v>
      </c>
      <c r="D187" s="308" t="s">
        <v>1190</v>
      </c>
      <c r="E187" s="307" t="s">
        <v>1191</v>
      </c>
      <c r="F187" s="307"/>
      <c r="G187" s="307" t="s">
        <v>933</v>
      </c>
      <c r="H187" s="129" t="s">
        <v>1192</v>
      </c>
      <c r="I187" s="307" t="s">
        <v>1058</v>
      </c>
      <c r="J187" s="307" t="s">
        <v>934</v>
      </c>
      <c r="K187" s="303" t="s">
        <v>1513</v>
      </c>
    </row>
    <row r="188" spans="1:11" ht="50.25" customHeight="1" x14ac:dyDescent="0.25">
      <c r="A188" s="308"/>
      <c r="B188" s="307"/>
      <c r="C188" s="129" t="s">
        <v>1193</v>
      </c>
      <c r="D188" s="308"/>
      <c r="E188" s="307"/>
      <c r="F188" s="307"/>
      <c r="G188" s="307"/>
      <c r="H188" s="129" t="s">
        <v>1194</v>
      </c>
      <c r="I188" s="307"/>
      <c r="J188" s="307"/>
      <c r="K188" s="303"/>
    </row>
    <row r="189" spans="1:11" ht="25.5" x14ac:dyDescent="0.25">
      <c r="A189" s="308"/>
      <c r="B189" s="307"/>
      <c r="C189" s="129" t="s">
        <v>1195</v>
      </c>
      <c r="D189" s="308"/>
      <c r="E189" s="307"/>
      <c r="F189" s="307"/>
      <c r="G189" s="307"/>
      <c r="H189" s="136"/>
      <c r="I189" s="307"/>
      <c r="J189" s="307"/>
      <c r="K189" s="303"/>
    </row>
    <row r="190" spans="1:11" x14ac:dyDescent="0.25">
      <c r="A190" s="308"/>
      <c r="B190" s="307"/>
      <c r="C190" s="129" t="s">
        <v>1196</v>
      </c>
      <c r="D190" s="308"/>
      <c r="E190" s="307"/>
      <c r="F190" s="307"/>
      <c r="G190" s="307"/>
      <c r="H190" s="136"/>
      <c r="I190" s="307"/>
      <c r="J190" s="307"/>
      <c r="K190" s="303"/>
    </row>
    <row r="191" spans="1:11" ht="38.25" x14ac:dyDescent="0.25">
      <c r="A191" s="308" t="s">
        <v>1197</v>
      </c>
      <c r="B191" s="307" t="s">
        <v>1198</v>
      </c>
      <c r="C191" s="129" t="s">
        <v>1199</v>
      </c>
      <c r="D191" s="308">
        <v>10</v>
      </c>
      <c r="E191" s="307" t="s">
        <v>1191</v>
      </c>
      <c r="F191" s="307"/>
      <c r="G191" s="307" t="s">
        <v>933</v>
      </c>
      <c r="H191" s="307" t="s">
        <v>1194</v>
      </c>
      <c r="I191" s="307" t="s">
        <v>1058</v>
      </c>
      <c r="J191" s="307" t="s">
        <v>934</v>
      </c>
      <c r="K191" s="303" t="s">
        <v>1513</v>
      </c>
    </row>
    <row r="192" spans="1:11" ht="38.25" x14ac:dyDescent="0.25">
      <c r="A192" s="308"/>
      <c r="B192" s="307"/>
      <c r="C192" s="129" t="s">
        <v>1200</v>
      </c>
      <c r="D192" s="308"/>
      <c r="E192" s="307"/>
      <c r="F192" s="307"/>
      <c r="G192" s="307"/>
      <c r="H192" s="307"/>
      <c r="I192" s="307"/>
      <c r="J192" s="307"/>
      <c r="K192" s="303"/>
    </row>
    <row r="193" spans="1:11" ht="38.25" x14ac:dyDescent="0.25">
      <c r="A193" s="308"/>
      <c r="B193" s="307"/>
      <c r="C193" s="183" t="s">
        <v>1201</v>
      </c>
      <c r="D193" s="308"/>
      <c r="E193" s="307"/>
      <c r="F193" s="307"/>
      <c r="G193" s="307"/>
      <c r="H193" s="307"/>
      <c r="I193" s="307"/>
      <c r="J193" s="307"/>
      <c r="K193" s="303"/>
    </row>
    <row r="194" spans="1:11" ht="25.5" x14ac:dyDescent="0.25">
      <c r="A194" s="308"/>
      <c r="B194" s="307"/>
      <c r="C194" s="129" t="s">
        <v>1202</v>
      </c>
      <c r="D194" s="308"/>
      <c r="E194" s="307"/>
      <c r="F194" s="307"/>
      <c r="G194" s="307"/>
      <c r="H194" s="307"/>
      <c r="I194" s="307"/>
      <c r="J194" s="307"/>
      <c r="K194" s="303"/>
    </row>
    <row r="195" spans="1:11" ht="25.5" x14ac:dyDescent="0.25">
      <c r="A195" s="308"/>
      <c r="B195" s="307"/>
      <c r="C195" s="129" t="s">
        <v>1203</v>
      </c>
      <c r="D195" s="308"/>
      <c r="E195" s="307"/>
      <c r="F195" s="307"/>
      <c r="G195" s="307"/>
      <c r="H195" s="307"/>
      <c r="I195" s="307"/>
      <c r="J195" s="307"/>
      <c r="K195" s="303"/>
    </row>
    <row r="196" spans="1:11" x14ac:dyDescent="0.25">
      <c r="A196" s="308"/>
      <c r="B196" s="307"/>
      <c r="C196" s="129" t="s">
        <v>1204</v>
      </c>
      <c r="D196" s="308"/>
      <c r="E196" s="307"/>
      <c r="F196" s="307"/>
      <c r="G196" s="307"/>
      <c r="H196" s="307"/>
      <c r="I196" s="307"/>
      <c r="J196" s="307"/>
      <c r="K196" s="303"/>
    </row>
    <row r="197" spans="1:11" ht="38.25" x14ac:dyDescent="0.25">
      <c r="A197" s="308" t="s">
        <v>1205</v>
      </c>
      <c r="B197" s="307" t="s">
        <v>1206</v>
      </c>
      <c r="C197" s="129" t="s">
        <v>1207</v>
      </c>
      <c r="D197" s="308">
        <v>10</v>
      </c>
      <c r="E197" s="307" t="s">
        <v>1191</v>
      </c>
      <c r="F197" s="307"/>
      <c r="G197" s="307" t="s">
        <v>933</v>
      </c>
      <c r="H197" s="307" t="s">
        <v>1208</v>
      </c>
      <c r="I197" s="307" t="s">
        <v>1058</v>
      </c>
      <c r="J197" s="307" t="s">
        <v>934</v>
      </c>
      <c r="K197" s="303" t="s">
        <v>1513</v>
      </c>
    </row>
    <row r="198" spans="1:11" ht="38.25" x14ac:dyDescent="0.25">
      <c r="A198" s="308"/>
      <c r="B198" s="307"/>
      <c r="C198" s="129" t="s">
        <v>1209</v>
      </c>
      <c r="D198" s="308"/>
      <c r="E198" s="307"/>
      <c r="F198" s="307"/>
      <c r="G198" s="307"/>
      <c r="H198" s="307"/>
      <c r="I198" s="307"/>
      <c r="J198" s="307"/>
      <c r="K198" s="303"/>
    </row>
    <row r="199" spans="1:11" ht="38.25" x14ac:dyDescent="0.25">
      <c r="A199" s="308"/>
      <c r="B199" s="307"/>
      <c r="C199" s="129" t="s">
        <v>1210</v>
      </c>
      <c r="D199" s="308"/>
      <c r="E199" s="307"/>
      <c r="F199" s="307"/>
      <c r="G199" s="307"/>
      <c r="H199" s="307"/>
      <c r="I199" s="307"/>
      <c r="J199" s="307"/>
      <c r="K199" s="303"/>
    </row>
    <row r="200" spans="1:11" ht="25.5" x14ac:dyDescent="0.25">
      <c r="A200" s="308"/>
      <c r="B200" s="307"/>
      <c r="C200" s="166" t="s">
        <v>1211</v>
      </c>
      <c r="D200" s="308"/>
      <c r="E200" s="307"/>
      <c r="F200" s="307"/>
      <c r="G200" s="307"/>
      <c r="H200" s="307"/>
      <c r="I200" s="307"/>
      <c r="J200" s="307"/>
      <c r="K200" s="303"/>
    </row>
    <row r="201" spans="1:11" ht="25.5" x14ac:dyDescent="0.25">
      <c r="A201" s="308"/>
      <c r="B201" s="307"/>
      <c r="C201" s="166" t="s">
        <v>1212</v>
      </c>
      <c r="D201" s="308"/>
      <c r="E201" s="307"/>
      <c r="F201" s="307"/>
      <c r="G201" s="307"/>
      <c r="H201" s="307"/>
      <c r="I201" s="307"/>
      <c r="J201" s="307"/>
      <c r="K201" s="303"/>
    </row>
    <row r="202" spans="1:11" x14ac:dyDescent="0.25">
      <c r="A202" s="308"/>
      <c r="B202" s="307"/>
      <c r="C202" s="166" t="s">
        <v>1213</v>
      </c>
      <c r="D202" s="308"/>
      <c r="E202" s="307"/>
      <c r="F202" s="307"/>
      <c r="G202" s="307"/>
      <c r="H202" s="307"/>
      <c r="I202" s="307"/>
      <c r="J202" s="307"/>
      <c r="K202" s="303"/>
    </row>
    <row r="203" spans="1:11" ht="38.25" x14ac:dyDescent="0.25">
      <c r="A203" s="308" t="s">
        <v>1214</v>
      </c>
      <c r="B203" s="307" t="s">
        <v>1215</v>
      </c>
      <c r="C203" s="129" t="s">
        <v>1216</v>
      </c>
      <c r="D203" s="308" t="s">
        <v>1128</v>
      </c>
      <c r="E203" s="307" t="s">
        <v>1217</v>
      </c>
      <c r="F203" s="307"/>
      <c r="G203" s="307" t="s">
        <v>933</v>
      </c>
      <c r="H203" s="307" t="s">
        <v>972</v>
      </c>
      <c r="I203" s="307" t="s">
        <v>23</v>
      </c>
      <c r="J203" s="307" t="s">
        <v>934</v>
      </c>
      <c r="K203" s="303" t="s">
        <v>1513</v>
      </c>
    </row>
    <row r="204" spans="1:11" ht="51" x14ac:dyDescent="0.25">
      <c r="A204" s="308"/>
      <c r="B204" s="307"/>
      <c r="C204" s="183" t="s">
        <v>1218</v>
      </c>
      <c r="D204" s="308"/>
      <c r="E204" s="307"/>
      <c r="F204" s="307"/>
      <c r="G204" s="307"/>
      <c r="H204" s="307"/>
      <c r="I204" s="307"/>
      <c r="J204" s="307"/>
      <c r="K204" s="303"/>
    </row>
    <row r="205" spans="1:11" x14ac:dyDescent="0.25">
      <c r="A205" s="308"/>
      <c r="B205" s="307"/>
      <c r="C205" s="183" t="s">
        <v>1219</v>
      </c>
      <c r="D205" s="308"/>
      <c r="E205" s="307"/>
      <c r="F205" s="307"/>
      <c r="G205" s="307"/>
      <c r="H205" s="307"/>
      <c r="I205" s="307"/>
      <c r="J205" s="307"/>
      <c r="K205" s="303"/>
    </row>
    <row r="206" spans="1:11" ht="38.25" x14ac:dyDescent="0.25">
      <c r="A206" s="308" t="s">
        <v>1220</v>
      </c>
      <c r="B206" s="307" t="s">
        <v>1221</v>
      </c>
      <c r="C206" s="129" t="s">
        <v>1222</v>
      </c>
      <c r="D206" s="308">
        <v>5</v>
      </c>
      <c r="E206" s="307" t="s">
        <v>1191</v>
      </c>
      <c r="F206" s="307"/>
      <c r="G206" s="307" t="s">
        <v>933</v>
      </c>
      <c r="H206" s="307"/>
      <c r="I206" s="307" t="s">
        <v>23</v>
      </c>
      <c r="J206" s="307" t="s">
        <v>934</v>
      </c>
      <c r="K206" s="303" t="s">
        <v>1513</v>
      </c>
    </row>
    <row r="207" spans="1:11" ht="38.25" x14ac:dyDescent="0.25">
      <c r="A207" s="308"/>
      <c r="B207" s="307"/>
      <c r="C207" s="129" t="s">
        <v>1223</v>
      </c>
      <c r="D207" s="308"/>
      <c r="E207" s="307"/>
      <c r="F207" s="307"/>
      <c r="G207" s="307"/>
      <c r="H207" s="307"/>
      <c r="I207" s="307"/>
      <c r="J207" s="307"/>
      <c r="K207" s="303"/>
    </row>
    <row r="208" spans="1:11" x14ac:dyDescent="0.25">
      <c r="A208" s="308"/>
      <c r="B208" s="307"/>
      <c r="C208" s="129" t="s">
        <v>1224</v>
      </c>
      <c r="D208" s="308"/>
      <c r="E208" s="307"/>
      <c r="F208" s="307"/>
      <c r="G208" s="307"/>
      <c r="H208" s="307"/>
      <c r="I208" s="307"/>
      <c r="J208" s="307"/>
      <c r="K208" s="303"/>
    </row>
    <row r="209" spans="1:11" s="261" customFormat="1" ht="27" x14ac:dyDescent="0.25">
      <c r="A209" s="258">
        <v>5.9</v>
      </c>
      <c r="B209" s="259" t="s">
        <v>1225</v>
      </c>
      <c r="C209" s="259"/>
      <c r="D209" s="258">
        <v>6</v>
      </c>
      <c r="E209" s="260"/>
      <c r="F209" s="260"/>
      <c r="G209" s="260"/>
      <c r="H209" s="260"/>
      <c r="I209" s="260"/>
      <c r="J209" s="267"/>
      <c r="K209" s="271" t="s">
        <v>1528</v>
      </c>
    </row>
    <row r="210" spans="1:11" s="261" customFormat="1" ht="51" x14ac:dyDescent="0.25">
      <c r="A210" s="317" t="s">
        <v>1226</v>
      </c>
      <c r="B210" s="315" t="s">
        <v>1227</v>
      </c>
      <c r="C210" s="260" t="s">
        <v>1228</v>
      </c>
      <c r="D210" s="317" t="s">
        <v>1229</v>
      </c>
      <c r="E210" s="260" t="s">
        <v>1230</v>
      </c>
      <c r="F210" s="315"/>
      <c r="G210" s="315" t="s">
        <v>933</v>
      </c>
      <c r="H210" s="315" t="s">
        <v>1231</v>
      </c>
      <c r="I210" s="315" t="s">
        <v>23</v>
      </c>
      <c r="J210" s="316" t="s">
        <v>71</v>
      </c>
      <c r="K210" s="269" t="s">
        <v>1528</v>
      </c>
    </row>
    <row r="211" spans="1:11" s="261" customFormat="1" ht="63.75" x14ac:dyDescent="0.25">
      <c r="A211" s="317"/>
      <c r="B211" s="315"/>
      <c r="C211" s="260" t="s">
        <v>1232</v>
      </c>
      <c r="D211" s="317"/>
      <c r="E211" s="260" t="s">
        <v>1233</v>
      </c>
      <c r="F211" s="315"/>
      <c r="G211" s="315"/>
      <c r="H211" s="315"/>
      <c r="I211" s="315"/>
      <c r="J211" s="316"/>
      <c r="K211" s="269" t="s">
        <v>1528</v>
      </c>
    </row>
    <row r="212" spans="1:11" s="261" customFormat="1" x14ac:dyDescent="0.25">
      <c r="A212" s="317"/>
      <c r="B212" s="315"/>
      <c r="C212" s="263"/>
      <c r="D212" s="317"/>
      <c r="E212" s="260" t="s">
        <v>1234</v>
      </c>
      <c r="F212" s="315"/>
      <c r="G212" s="315"/>
      <c r="H212" s="315"/>
      <c r="I212" s="315"/>
      <c r="J212" s="316"/>
      <c r="K212" s="269" t="s">
        <v>1528</v>
      </c>
    </row>
    <row r="213" spans="1:11" s="261" customFormat="1" ht="38.25" x14ac:dyDescent="0.25">
      <c r="A213" s="317" t="s">
        <v>1235</v>
      </c>
      <c r="B213" s="315" t="s">
        <v>1236</v>
      </c>
      <c r="C213" s="260" t="s">
        <v>1237</v>
      </c>
      <c r="D213" s="317" t="s">
        <v>1229</v>
      </c>
      <c r="E213" s="260" t="s">
        <v>1238</v>
      </c>
      <c r="F213" s="315"/>
      <c r="G213" s="315" t="s">
        <v>933</v>
      </c>
      <c r="H213" s="315" t="s">
        <v>1231</v>
      </c>
      <c r="I213" s="315" t="s">
        <v>23</v>
      </c>
      <c r="J213" s="316" t="s">
        <v>71</v>
      </c>
      <c r="K213" s="269" t="s">
        <v>1528</v>
      </c>
    </row>
    <row r="214" spans="1:11" s="261" customFormat="1" ht="51" x14ac:dyDescent="0.25">
      <c r="A214" s="317"/>
      <c r="B214" s="315"/>
      <c r="C214" s="260" t="s">
        <v>1239</v>
      </c>
      <c r="D214" s="317"/>
      <c r="E214" s="260" t="s">
        <v>1240</v>
      </c>
      <c r="F214" s="315"/>
      <c r="G214" s="315"/>
      <c r="H214" s="315"/>
      <c r="I214" s="315"/>
      <c r="J214" s="316"/>
      <c r="K214" s="269" t="s">
        <v>1528</v>
      </c>
    </row>
    <row r="215" spans="1:11" s="261" customFormat="1" ht="25.5" x14ac:dyDescent="0.25">
      <c r="A215" s="317"/>
      <c r="B215" s="315"/>
      <c r="C215" s="260" t="s">
        <v>1241</v>
      </c>
      <c r="D215" s="317"/>
      <c r="E215" s="260" t="s">
        <v>1242</v>
      </c>
      <c r="F215" s="315"/>
      <c r="G215" s="315"/>
      <c r="H215" s="315"/>
      <c r="I215" s="315"/>
      <c r="J215" s="316"/>
      <c r="K215" s="269" t="s">
        <v>1528</v>
      </c>
    </row>
    <row r="216" spans="1:11" s="261" customFormat="1" ht="51" x14ac:dyDescent="0.25">
      <c r="A216" s="317"/>
      <c r="B216" s="315"/>
      <c r="C216" s="260" t="s">
        <v>1243</v>
      </c>
      <c r="D216" s="317"/>
      <c r="E216" s="263"/>
      <c r="F216" s="315"/>
      <c r="G216" s="315"/>
      <c r="H216" s="315"/>
      <c r="I216" s="315"/>
      <c r="J216" s="316"/>
      <c r="K216" s="269" t="s">
        <v>1528</v>
      </c>
    </row>
    <row r="217" spans="1:11" s="261" customFormat="1" ht="38.25" x14ac:dyDescent="0.25">
      <c r="A217" s="317" t="s">
        <v>1244</v>
      </c>
      <c r="B217" s="315" t="s">
        <v>1245</v>
      </c>
      <c r="C217" s="260" t="s">
        <v>1246</v>
      </c>
      <c r="D217" s="317" t="s">
        <v>1229</v>
      </c>
      <c r="E217" s="260" t="s">
        <v>1230</v>
      </c>
      <c r="F217" s="315"/>
      <c r="G217" s="315" t="s">
        <v>933</v>
      </c>
      <c r="H217" s="315" t="s">
        <v>1231</v>
      </c>
      <c r="I217" s="315" t="s">
        <v>23</v>
      </c>
      <c r="J217" s="316" t="s">
        <v>71</v>
      </c>
      <c r="K217" s="269" t="s">
        <v>1528</v>
      </c>
    </row>
    <row r="218" spans="1:11" s="261" customFormat="1" ht="51" x14ac:dyDescent="0.25">
      <c r="A218" s="317"/>
      <c r="B218" s="315"/>
      <c r="C218" s="260" t="s">
        <v>1247</v>
      </c>
      <c r="D218" s="317"/>
      <c r="E218" s="260" t="s">
        <v>1248</v>
      </c>
      <c r="F218" s="315"/>
      <c r="G218" s="315"/>
      <c r="H218" s="315"/>
      <c r="I218" s="315"/>
      <c r="J218" s="316"/>
      <c r="K218" s="269" t="s">
        <v>1528</v>
      </c>
    </row>
    <row r="219" spans="1:11" s="261" customFormat="1" ht="38.25" x14ac:dyDescent="0.25">
      <c r="A219" s="317"/>
      <c r="B219" s="315"/>
      <c r="C219" s="260" t="s">
        <v>1249</v>
      </c>
      <c r="D219" s="317"/>
      <c r="E219" s="260" t="s">
        <v>1250</v>
      </c>
      <c r="F219" s="315"/>
      <c r="G219" s="315"/>
      <c r="H219" s="315"/>
      <c r="I219" s="315"/>
      <c r="J219" s="316"/>
      <c r="K219" s="269" t="s">
        <v>1528</v>
      </c>
    </row>
    <row r="220" spans="1:11" s="261" customFormat="1" ht="63.75" x14ac:dyDescent="0.25">
      <c r="A220" s="317"/>
      <c r="B220" s="315"/>
      <c r="C220" s="260" t="s">
        <v>1251</v>
      </c>
      <c r="D220" s="317"/>
      <c r="E220" s="263"/>
      <c r="F220" s="315"/>
      <c r="G220" s="315"/>
      <c r="H220" s="315"/>
      <c r="I220" s="315"/>
      <c r="J220" s="316"/>
      <c r="K220" s="269" t="s">
        <v>1528</v>
      </c>
    </row>
    <row r="221" spans="1:11" x14ac:dyDescent="0.25">
      <c r="A221" s="165" t="s">
        <v>1500</v>
      </c>
      <c r="B221" s="128" t="s">
        <v>1252</v>
      </c>
      <c r="C221" s="128"/>
      <c r="D221" s="134">
        <v>16</v>
      </c>
      <c r="E221" s="129"/>
      <c r="F221" s="129"/>
      <c r="G221" s="129"/>
      <c r="H221" s="129"/>
      <c r="I221" s="129"/>
      <c r="J221" s="129"/>
    </row>
    <row r="222" spans="1:11" ht="25.5" x14ac:dyDescent="0.25">
      <c r="A222" s="308" t="s">
        <v>1253</v>
      </c>
      <c r="B222" s="307" t="s">
        <v>1254</v>
      </c>
      <c r="C222" s="129" t="s">
        <v>1255</v>
      </c>
      <c r="D222" s="308">
        <v>4</v>
      </c>
      <c r="E222" s="307" t="s">
        <v>48</v>
      </c>
      <c r="F222" s="307"/>
      <c r="G222" s="307" t="s">
        <v>933</v>
      </c>
      <c r="H222" s="307" t="s">
        <v>1123</v>
      </c>
      <c r="I222" s="307"/>
      <c r="J222" s="307" t="s">
        <v>934</v>
      </c>
      <c r="K222" s="303" t="s">
        <v>1513</v>
      </c>
    </row>
    <row r="223" spans="1:11" ht="25.5" x14ac:dyDescent="0.25">
      <c r="A223" s="308"/>
      <c r="B223" s="307"/>
      <c r="C223" s="129" t="s">
        <v>1256</v>
      </c>
      <c r="D223" s="308"/>
      <c r="E223" s="307"/>
      <c r="F223" s="307"/>
      <c r="G223" s="307"/>
      <c r="H223" s="307"/>
      <c r="I223" s="307"/>
      <c r="J223" s="307"/>
      <c r="K223" s="303"/>
    </row>
    <row r="224" spans="1:11" x14ac:dyDescent="0.25">
      <c r="A224" s="308"/>
      <c r="B224" s="307"/>
      <c r="C224" s="129" t="s">
        <v>1017</v>
      </c>
      <c r="D224" s="308"/>
      <c r="E224" s="307"/>
      <c r="F224" s="307"/>
      <c r="G224" s="307"/>
      <c r="H224" s="307"/>
      <c r="I224" s="307"/>
      <c r="J224" s="307"/>
      <c r="K224" s="303"/>
    </row>
    <row r="225" spans="1:11" ht="25.5" x14ac:dyDescent="0.25">
      <c r="A225" s="308"/>
      <c r="B225" s="307"/>
      <c r="C225" s="129" t="s">
        <v>1257</v>
      </c>
      <c r="D225" s="308"/>
      <c r="E225" s="307"/>
      <c r="F225" s="307"/>
      <c r="G225" s="307"/>
      <c r="H225" s="307"/>
      <c r="I225" s="307"/>
      <c r="J225" s="307"/>
      <c r="K225" s="303"/>
    </row>
    <row r="226" spans="1:11" s="177" customFormat="1" ht="27.6" customHeight="1" x14ac:dyDescent="0.25">
      <c r="A226" s="313" t="s">
        <v>1258</v>
      </c>
      <c r="B226" s="314" t="s">
        <v>1259</v>
      </c>
      <c r="C226" s="314" t="s">
        <v>1260</v>
      </c>
      <c r="D226" s="313">
        <v>4</v>
      </c>
      <c r="E226" s="176" t="s">
        <v>1261</v>
      </c>
      <c r="F226" s="314"/>
      <c r="G226" s="314" t="s">
        <v>1262</v>
      </c>
      <c r="H226" s="314" t="s">
        <v>1263</v>
      </c>
      <c r="I226" s="314" t="s">
        <v>23</v>
      </c>
      <c r="J226" s="314" t="s">
        <v>934</v>
      </c>
      <c r="K226" s="266"/>
    </row>
    <row r="227" spans="1:11" s="177" customFormat="1" ht="32.1" customHeight="1" x14ac:dyDescent="0.25">
      <c r="A227" s="313"/>
      <c r="B227" s="314"/>
      <c r="C227" s="314"/>
      <c r="D227" s="313"/>
      <c r="E227" s="176" t="s">
        <v>1264</v>
      </c>
      <c r="F227" s="314"/>
      <c r="G227" s="314"/>
      <c r="H227" s="314"/>
      <c r="I227" s="314"/>
      <c r="J227" s="314"/>
      <c r="K227" s="266"/>
    </row>
    <row r="228" spans="1:11" ht="25.5" x14ac:dyDescent="0.25">
      <c r="A228" s="308" t="s">
        <v>1265</v>
      </c>
      <c r="B228" s="307" t="s">
        <v>1266</v>
      </c>
      <c r="C228" s="129" t="s">
        <v>1267</v>
      </c>
      <c r="D228" s="308">
        <v>4</v>
      </c>
      <c r="E228" s="307" t="s">
        <v>48</v>
      </c>
      <c r="F228" s="307"/>
      <c r="G228" s="307" t="s">
        <v>933</v>
      </c>
      <c r="H228" s="307" t="s">
        <v>1268</v>
      </c>
      <c r="I228" s="307"/>
      <c r="J228" s="307"/>
      <c r="K228" s="303" t="s">
        <v>1526</v>
      </c>
    </row>
    <row r="229" spans="1:11" ht="51" x14ac:dyDescent="0.25">
      <c r="A229" s="308"/>
      <c r="B229" s="307"/>
      <c r="C229" s="129" t="s">
        <v>1269</v>
      </c>
      <c r="D229" s="308"/>
      <c r="E229" s="307"/>
      <c r="F229" s="307"/>
      <c r="G229" s="307"/>
      <c r="H229" s="307"/>
      <c r="I229" s="307"/>
      <c r="J229" s="307"/>
      <c r="K229" s="303"/>
    </row>
    <row r="230" spans="1:11" x14ac:dyDescent="0.25">
      <c r="A230" s="308"/>
      <c r="B230" s="307"/>
      <c r="C230" s="129" t="s">
        <v>1270</v>
      </c>
      <c r="D230" s="308"/>
      <c r="E230" s="307"/>
      <c r="F230" s="307"/>
      <c r="G230" s="307"/>
      <c r="H230" s="307"/>
      <c r="I230" s="307"/>
      <c r="J230" s="307"/>
      <c r="K230" s="303"/>
    </row>
    <row r="231" spans="1:11" s="177" customFormat="1" ht="22.5" customHeight="1" x14ac:dyDescent="0.25">
      <c r="A231" s="313" t="s">
        <v>1271</v>
      </c>
      <c r="B231" s="314" t="s">
        <v>1272</v>
      </c>
      <c r="C231" s="314"/>
      <c r="D231" s="313">
        <v>4</v>
      </c>
      <c r="E231" s="176" t="s">
        <v>1273</v>
      </c>
      <c r="F231" s="314"/>
      <c r="G231" s="314" t="s">
        <v>1184</v>
      </c>
      <c r="H231" s="314" t="s">
        <v>1274</v>
      </c>
      <c r="I231" s="314" t="s">
        <v>23</v>
      </c>
      <c r="J231" s="314" t="s">
        <v>934</v>
      </c>
      <c r="K231" s="266"/>
    </row>
    <row r="232" spans="1:11" s="177" customFormat="1" x14ac:dyDescent="0.25">
      <c r="A232" s="313"/>
      <c r="B232" s="314"/>
      <c r="C232" s="314"/>
      <c r="D232" s="313"/>
      <c r="E232" s="176" t="s">
        <v>941</v>
      </c>
      <c r="F232" s="314"/>
      <c r="G232" s="314"/>
      <c r="H232" s="314"/>
      <c r="I232" s="314"/>
      <c r="J232" s="314"/>
      <c r="K232" s="266"/>
    </row>
    <row r="233" spans="1:11" s="177" customFormat="1" ht="38.25" x14ac:dyDescent="0.25">
      <c r="A233" s="178">
        <v>6</v>
      </c>
      <c r="B233" s="179" t="s">
        <v>1275</v>
      </c>
      <c r="C233" s="179"/>
      <c r="D233" s="178">
        <v>50</v>
      </c>
      <c r="E233" s="176"/>
      <c r="F233" s="176"/>
      <c r="G233" s="176" t="s">
        <v>1276</v>
      </c>
      <c r="H233" s="176"/>
      <c r="I233" s="176" t="s">
        <v>1277</v>
      </c>
      <c r="J233" s="176" t="s">
        <v>215</v>
      </c>
      <c r="K233" s="266"/>
    </row>
    <row r="234" spans="1:11" x14ac:dyDescent="0.25">
      <c r="A234" s="137">
        <v>7</v>
      </c>
      <c r="B234" s="135" t="s">
        <v>1278</v>
      </c>
      <c r="C234" s="135"/>
      <c r="D234" s="137">
        <v>20</v>
      </c>
      <c r="E234" s="129"/>
      <c r="F234" s="129"/>
      <c r="G234" s="129"/>
      <c r="H234" s="129"/>
      <c r="I234" s="129"/>
      <c r="J234" s="129"/>
    </row>
    <row r="235" spans="1:11" ht="20.25" customHeight="1" x14ac:dyDescent="0.25">
      <c r="A235" s="134">
        <v>7.1</v>
      </c>
      <c r="B235" s="128" t="s">
        <v>1279</v>
      </c>
      <c r="C235" s="128"/>
      <c r="D235" s="134">
        <v>10</v>
      </c>
      <c r="E235" s="129"/>
      <c r="F235" s="129"/>
      <c r="G235" s="129"/>
      <c r="H235" s="129"/>
      <c r="I235" s="129"/>
      <c r="J235" s="129"/>
    </row>
    <row r="236" spans="1:11" ht="27.75" customHeight="1" x14ac:dyDescent="0.25">
      <c r="A236" s="308" t="s">
        <v>198</v>
      </c>
      <c r="B236" s="307" t="s">
        <v>1280</v>
      </c>
      <c r="C236" s="129" t="s">
        <v>1281</v>
      </c>
      <c r="D236" s="308">
        <v>4</v>
      </c>
      <c r="E236" s="129" t="s">
        <v>1282</v>
      </c>
      <c r="F236" s="307"/>
      <c r="G236" s="307" t="s">
        <v>933</v>
      </c>
      <c r="H236" s="307"/>
      <c r="I236" s="307" t="s">
        <v>23</v>
      </c>
      <c r="J236" s="307" t="s">
        <v>934</v>
      </c>
      <c r="K236" s="303" t="s">
        <v>1513</v>
      </c>
    </row>
    <row r="237" spans="1:11" ht="25.5" x14ac:dyDescent="0.25">
      <c r="A237" s="308"/>
      <c r="B237" s="307"/>
      <c r="C237" s="129" t="s">
        <v>1283</v>
      </c>
      <c r="D237" s="308"/>
      <c r="E237" s="129" t="s">
        <v>1284</v>
      </c>
      <c r="F237" s="307"/>
      <c r="G237" s="307"/>
      <c r="H237" s="307"/>
      <c r="I237" s="307"/>
      <c r="J237" s="307"/>
      <c r="K237" s="303"/>
    </row>
    <row r="238" spans="1:11" x14ac:dyDescent="0.25">
      <c r="A238" s="308"/>
      <c r="B238" s="307"/>
      <c r="C238" s="129" t="s">
        <v>1022</v>
      </c>
      <c r="D238" s="308"/>
      <c r="E238" s="133"/>
      <c r="F238" s="307"/>
      <c r="G238" s="307"/>
      <c r="H238" s="307"/>
      <c r="I238" s="307"/>
      <c r="J238" s="307"/>
      <c r="K238" s="303"/>
    </row>
    <row r="239" spans="1:11" ht="25.5" x14ac:dyDescent="0.25">
      <c r="A239" s="308" t="s">
        <v>199</v>
      </c>
      <c r="B239" s="307" t="s">
        <v>1285</v>
      </c>
      <c r="C239" s="129" t="s">
        <v>1286</v>
      </c>
      <c r="D239" s="308">
        <v>3</v>
      </c>
      <c r="E239" s="307" t="s">
        <v>1015</v>
      </c>
      <c r="F239" s="307"/>
      <c r="G239" s="307" t="s">
        <v>933</v>
      </c>
      <c r="H239" s="307"/>
      <c r="I239" s="307" t="s">
        <v>23</v>
      </c>
      <c r="J239" s="307" t="s">
        <v>934</v>
      </c>
      <c r="K239" s="303" t="s">
        <v>1513</v>
      </c>
    </row>
    <row r="240" spans="1:11" ht="38.25" x14ac:dyDescent="0.25">
      <c r="A240" s="308"/>
      <c r="B240" s="307"/>
      <c r="C240" s="129" t="s">
        <v>1287</v>
      </c>
      <c r="D240" s="308"/>
      <c r="E240" s="307"/>
      <c r="F240" s="307"/>
      <c r="G240" s="307"/>
      <c r="H240" s="307"/>
      <c r="I240" s="307"/>
      <c r="J240" s="307"/>
      <c r="K240" s="303"/>
    </row>
    <row r="241" spans="1:11" x14ac:dyDescent="0.25">
      <c r="A241" s="308"/>
      <c r="B241" s="307"/>
      <c r="C241" s="129" t="s">
        <v>1022</v>
      </c>
      <c r="D241" s="308"/>
      <c r="E241" s="307"/>
      <c r="F241" s="307"/>
      <c r="G241" s="307"/>
      <c r="H241" s="307"/>
      <c r="I241" s="307"/>
      <c r="J241" s="307"/>
      <c r="K241" s="303"/>
    </row>
    <row r="242" spans="1:11" x14ac:dyDescent="0.25">
      <c r="A242" s="134">
        <v>7.2</v>
      </c>
      <c r="B242" s="128" t="s">
        <v>1288</v>
      </c>
      <c r="C242" s="128"/>
      <c r="D242" s="134">
        <v>10</v>
      </c>
      <c r="E242" s="129"/>
      <c r="F242" s="129"/>
      <c r="G242" s="129"/>
      <c r="H242" s="129"/>
      <c r="I242" s="129"/>
      <c r="J242" s="129"/>
    </row>
    <row r="243" spans="1:11" ht="25.5" x14ac:dyDescent="0.25">
      <c r="A243" s="308" t="s">
        <v>201</v>
      </c>
      <c r="B243" s="307" t="s">
        <v>1289</v>
      </c>
      <c r="C243" s="129" t="s">
        <v>1290</v>
      </c>
      <c r="D243" s="308">
        <v>5</v>
      </c>
      <c r="E243" s="307" t="s">
        <v>1291</v>
      </c>
      <c r="F243" s="307"/>
      <c r="G243" s="307" t="s">
        <v>933</v>
      </c>
      <c r="H243" s="307"/>
      <c r="I243" s="307" t="s">
        <v>23</v>
      </c>
      <c r="J243" s="307" t="s">
        <v>934</v>
      </c>
      <c r="K243" s="303" t="s">
        <v>1513</v>
      </c>
    </row>
    <row r="244" spans="1:11" ht="38.25" x14ac:dyDescent="0.25">
      <c r="A244" s="308"/>
      <c r="B244" s="307"/>
      <c r="C244" s="129" t="s">
        <v>1292</v>
      </c>
      <c r="D244" s="308"/>
      <c r="E244" s="307"/>
      <c r="F244" s="307"/>
      <c r="G244" s="307"/>
      <c r="H244" s="307"/>
      <c r="I244" s="307"/>
      <c r="J244" s="307"/>
      <c r="K244" s="303"/>
    </row>
    <row r="245" spans="1:11" x14ac:dyDescent="0.25">
      <c r="A245" s="308"/>
      <c r="B245" s="307"/>
      <c r="C245" s="129" t="s">
        <v>1022</v>
      </c>
      <c r="D245" s="308"/>
      <c r="E245" s="307"/>
      <c r="F245" s="307"/>
      <c r="G245" s="307"/>
      <c r="H245" s="307"/>
      <c r="I245" s="307"/>
      <c r="J245" s="307"/>
      <c r="K245" s="303"/>
    </row>
    <row r="246" spans="1:11" x14ac:dyDescent="0.25">
      <c r="A246" s="308" t="s">
        <v>202</v>
      </c>
      <c r="B246" s="307" t="s">
        <v>1293</v>
      </c>
      <c r="C246" s="166" t="s">
        <v>1294</v>
      </c>
      <c r="D246" s="308">
        <v>5</v>
      </c>
      <c r="E246" s="307" t="s">
        <v>1291</v>
      </c>
      <c r="F246" s="307"/>
      <c r="G246" s="307" t="s">
        <v>933</v>
      </c>
      <c r="H246" s="307"/>
      <c r="I246" s="307" t="s">
        <v>23</v>
      </c>
      <c r="J246" s="307" t="s">
        <v>934</v>
      </c>
      <c r="K246" s="303" t="s">
        <v>1513</v>
      </c>
    </row>
    <row r="247" spans="1:11" ht="51" x14ac:dyDescent="0.25">
      <c r="A247" s="308"/>
      <c r="B247" s="307"/>
      <c r="C247" s="129" t="s">
        <v>1295</v>
      </c>
      <c r="D247" s="308"/>
      <c r="E247" s="307"/>
      <c r="F247" s="307"/>
      <c r="G247" s="307"/>
      <c r="H247" s="307"/>
      <c r="I247" s="307"/>
      <c r="J247" s="307"/>
      <c r="K247" s="303"/>
    </row>
    <row r="248" spans="1:11" x14ac:dyDescent="0.25">
      <c r="A248" s="308"/>
      <c r="B248" s="307"/>
      <c r="C248" s="129" t="s">
        <v>1022</v>
      </c>
      <c r="D248" s="308"/>
      <c r="E248" s="307"/>
      <c r="F248" s="307"/>
      <c r="G248" s="307"/>
      <c r="H248" s="307"/>
      <c r="I248" s="307"/>
      <c r="J248" s="307"/>
      <c r="K248" s="303"/>
    </row>
    <row r="249" spans="1:11" s="177" customFormat="1" ht="38.25" x14ac:dyDescent="0.25">
      <c r="A249" s="178">
        <v>8</v>
      </c>
      <c r="B249" s="179" t="s">
        <v>1296</v>
      </c>
      <c r="C249" s="180" t="s">
        <v>64</v>
      </c>
      <c r="D249" s="181">
        <v>40</v>
      </c>
      <c r="E249" s="180"/>
      <c r="F249" s="180"/>
      <c r="G249" s="180" t="s">
        <v>214</v>
      </c>
      <c r="H249" s="180"/>
      <c r="I249" s="180"/>
      <c r="J249" s="180" t="s">
        <v>215</v>
      </c>
      <c r="K249" s="266"/>
    </row>
    <row r="250" spans="1:11" s="177" customFormat="1" ht="63.75" x14ac:dyDescent="0.25">
      <c r="A250" s="182">
        <v>8.1</v>
      </c>
      <c r="B250" s="176" t="s">
        <v>1297</v>
      </c>
      <c r="C250" s="176" t="s">
        <v>64</v>
      </c>
      <c r="D250" s="182">
        <v>5</v>
      </c>
      <c r="E250" s="176" t="s">
        <v>1298</v>
      </c>
      <c r="F250" s="176"/>
      <c r="G250" s="176" t="s">
        <v>214</v>
      </c>
      <c r="H250" s="176" t="s">
        <v>64</v>
      </c>
      <c r="I250" s="176" t="s">
        <v>23</v>
      </c>
      <c r="J250" s="176" t="s">
        <v>215</v>
      </c>
      <c r="K250" s="266"/>
    </row>
    <row r="251" spans="1:11" s="177" customFormat="1" ht="63.75" x14ac:dyDescent="0.25">
      <c r="A251" s="182">
        <v>8.1999999999999993</v>
      </c>
      <c r="B251" s="176" t="s">
        <v>1299</v>
      </c>
      <c r="C251" s="176" t="s">
        <v>64</v>
      </c>
      <c r="D251" s="182">
        <v>5</v>
      </c>
      <c r="E251" s="176" t="s">
        <v>1298</v>
      </c>
      <c r="F251" s="176"/>
      <c r="G251" s="176" t="s">
        <v>214</v>
      </c>
      <c r="H251" s="176" t="s">
        <v>64</v>
      </c>
      <c r="I251" s="176" t="s">
        <v>23</v>
      </c>
      <c r="J251" s="176" t="s">
        <v>215</v>
      </c>
      <c r="K251" s="266"/>
    </row>
    <row r="252" spans="1:11" s="177" customFormat="1" ht="63.75" x14ac:dyDescent="0.25">
      <c r="A252" s="182">
        <v>8.3000000000000007</v>
      </c>
      <c r="B252" s="176" t="s">
        <v>1300</v>
      </c>
      <c r="C252" s="176" t="s">
        <v>64</v>
      </c>
      <c r="D252" s="182">
        <v>5</v>
      </c>
      <c r="E252" s="176" t="s">
        <v>1298</v>
      </c>
      <c r="F252" s="176"/>
      <c r="G252" s="176" t="s">
        <v>214</v>
      </c>
      <c r="H252" s="176" t="s">
        <v>64</v>
      </c>
      <c r="I252" s="176" t="s">
        <v>23</v>
      </c>
      <c r="J252" s="176" t="s">
        <v>215</v>
      </c>
      <c r="K252" s="266"/>
    </row>
    <row r="253" spans="1:11" s="177" customFormat="1" ht="63.75" x14ac:dyDescent="0.25">
      <c r="A253" s="182">
        <v>8.4</v>
      </c>
      <c r="B253" s="176" t="s">
        <v>1301</v>
      </c>
      <c r="C253" s="176" t="s">
        <v>64</v>
      </c>
      <c r="D253" s="182">
        <v>5</v>
      </c>
      <c r="E253" s="176" t="s">
        <v>1298</v>
      </c>
      <c r="F253" s="176"/>
      <c r="G253" s="176" t="s">
        <v>214</v>
      </c>
      <c r="H253" s="176" t="s">
        <v>64</v>
      </c>
      <c r="I253" s="176" t="s">
        <v>23</v>
      </c>
      <c r="J253" s="176" t="s">
        <v>215</v>
      </c>
      <c r="K253" s="266"/>
    </row>
    <row r="254" spans="1:11" s="177" customFormat="1" ht="63.75" x14ac:dyDescent="0.25">
      <c r="A254" s="182">
        <v>8.5</v>
      </c>
      <c r="B254" s="176" t="s">
        <v>1302</v>
      </c>
      <c r="C254" s="176" t="s">
        <v>64</v>
      </c>
      <c r="D254" s="182">
        <v>10</v>
      </c>
      <c r="E254" s="176" t="s">
        <v>1298</v>
      </c>
      <c r="F254" s="176"/>
      <c r="G254" s="176" t="s">
        <v>214</v>
      </c>
      <c r="H254" s="176" t="s">
        <v>64</v>
      </c>
      <c r="I254" s="176" t="s">
        <v>23</v>
      </c>
      <c r="J254" s="176" t="s">
        <v>215</v>
      </c>
      <c r="K254" s="266"/>
    </row>
    <row r="255" spans="1:11" s="177" customFormat="1" ht="63.75" x14ac:dyDescent="0.25">
      <c r="A255" s="182">
        <v>8.6</v>
      </c>
      <c r="B255" s="176" t="s">
        <v>1303</v>
      </c>
      <c r="C255" s="176" t="s">
        <v>64</v>
      </c>
      <c r="D255" s="182">
        <v>5</v>
      </c>
      <c r="E255" s="176" t="s">
        <v>1298</v>
      </c>
      <c r="F255" s="176"/>
      <c r="G255" s="176" t="s">
        <v>214</v>
      </c>
      <c r="H255" s="176" t="s">
        <v>64</v>
      </c>
      <c r="I255" s="176" t="s">
        <v>23</v>
      </c>
      <c r="J255" s="176" t="s">
        <v>215</v>
      </c>
      <c r="K255" s="266"/>
    </row>
    <row r="256" spans="1:11" s="177" customFormat="1" ht="63.75" x14ac:dyDescent="0.25">
      <c r="A256" s="182">
        <v>8.6999999999999993</v>
      </c>
      <c r="B256" s="176" t="s">
        <v>1304</v>
      </c>
      <c r="C256" s="176" t="s">
        <v>64</v>
      </c>
      <c r="D256" s="182">
        <v>5</v>
      </c>
      <c r="E256" s="176" t="s">
        <v>1298</v>
      </c>
      <c r="F256" s="176"/>
      <c r="G256" s="176" t="s">
        <v>214</v>
      </c>
      <c r="H256" s="176" t="s">
        <v>64</v>
      </c>
      <c r="I256" s="176" t="s">
        <v>23</v>
      </c>
      <c r="J256" s="176" t="s">
        <v>215</v>
      </c>
      <c r="K256" s="266"/>
    </row>
    <row r="257" spans="1:11" s="177" customFormat="1" ht="25.5" x14ac:dyDescent="0.25">
      <c r="A257" s="178">
        <v>9</v>
      </c>
      <c r="B257" s="179" t="s">
        <v>1305</v>
      </c>
      <c r="C257" s="176"/>
      <c r="D257" s="178">
        <v>40</v>
      </c>
      <c r="E257" s="176"/>
      <c r="F257" s="179"/>
      <c r="G257" s="176"/>
      <c r="H257" s="176"/>
      <c r="I257" s="176"/>
      <c r="J257" s="179" t="s">
        <v>934</v>
      </c>
      <c r="K257" s="266"/>
    </row>
    <row r="258" spans="1:11" s="177" customFormat="1" ht="76.5" x14ac:dyDescent="0.25">
      <c r="A258" s="182">
        <v>9.1</v>
      </c>
      <c r="B258" s="176" t="s">
        <v>1306</v>
      </c>
      <c r="C258" s="176"/>
      <c r="D258" s="182">
        <v>5</v>
      </c>
      <c r="E258" s="176" t="s">
        <v>1298</v>
      </c>
      <c r="F258" s="176"/>
      <c r="G258" s="176" t="s">
        <v>230</v>
      </c>
      <c r="H258" s="176"/>
      <c r="I258" s="176" t="s">
        <v>23</v>
      </c>
      <c r="J258" s="176" t="s">
        <v>934</v>
      </c>
      <c r="K258" s="266"/>
    </row>
    <row r="259" spans="1:11" s="177" customFormat="1" ht="76.5" x14ac:dyDescent="0.25">
      <c r="A259" s="182">
        <v>9.1999999999999993</v>
      </c>
      <c r="B259" s="176" t="s">
        <v>1307</v>
      </c>
      <c r="C259" s="176"/>
      <c r="D259" s="182">
        <v>5</v>
      </c>
      <c r="E259" s="176" t="s">
        <v>1298</v>
      </c>
      <c r="F259" s="176"/>
      <c r="G259" s="176" t="s">
        <v>230</v>
      </c>
      <c r="H259" s="176"/>
      <c r="I259" s="176" t="s">
        <v>23</v>
      </c>
      <c r="J259" s="176" t="s">
        <v>934</v>
      </c>
      <c r="K259" s="266"/>
    </row>
    <row r="260" spans="1:11" s="177" customFormat="1" ht="76.5" x14ac:dyDescent="0.25">
      <c r="A260" s="182">
        <v>9.3000000000000007</v>
      </c>
      <c r="B260" s="176" t="s">
        <v>1308</v>
      </c>
      <c r="C260" s="176"/>
      <c r="D260" s="182">
        <v>5</v>
      </c>
      <c r="E260" s="176" t="s">
        <v>1298</v>
      </c>
      <c r="F260" s="176"/>
      <c r="G260" s="176" t="s">
        <v>230</v>
      </c>
      <c r="H260" s="176"/>
      <c r="I260" s="176" t="s">
        <v>23</v>
      </c>
      <c r="J260" s="176" t="s">
        <v>934</v>
      </c>
      <c r="K260" s="266"/>
    </row>
    <row r="261" spans="1:11" s="177" customFormat="1" ht="76.5" x14ac:dyDescent="0.25">
      <c r="A261" s="182">
        <v>9.4</v>
      </c>
      <c r="B261" s="176" t="s">
        <v>1309</v>
      </c>
      <c r="C261" s="176"/>
      <c r="D261" s="182">
        <v>5</v>
      </c>
      <c r="E261" s="176" t="s">
        <v>1298</v>
      </c>
      <c r="F261" s="176"/>
      <c r="G261" s="176" t="s">
        <v>230</v>
      </c>
      <c r="H261" s="176"/>
      <c r="I261" s="176" t="s">
        <v>23</v>
      </c>
      <c r="J261" s="176" t="s">
        <v>934</v>
      </c>
      <c r="K261" s="266"/>
    </row>
    <row r="262" spans="1:11" s="177" customFormat="1" ht="76.5" x14ac:dyDescent="0.25">
      <c r="A262" s="182">
        <v>9.5</v>
      </c>
      <c r="B262" s="176" t="s">
        <v>1310</v>
      </c>
      <c r="C262" s="176"/>
      <c r="D262" s="182">
        <v>10</v>
      </c>
      <c r="E262" s="176" t="s">
        <v>1298</v>
      </c>
      <c r="F262" s="176"/>
      <c r="G262" s="176" t="s">
        <v>230</v>
      </c>
      <c r="H262" s="176"/>
      <c r="I262" s="176" t="s">
        <v>23</v>
      </c>
      <c r="J262" s="176" t="s">
        <v>934</v>
      </c>
      <c r="K262" s="266"/>
    </row>
    <row r="263" spans="1:11" s="177" customFormat="1" ht="76.5" x14ac:dyDescent="0.25">
      <c r="A263" s="182">
        <v>9.6</v>
      </c>
      <c r="B263" s="176" t="s">
        <v>1311</v>
      </c>
      <c r="C263" s="176"/>
      <c r="D263" s="182">
        <v>5</v>
      </c>
      <c r="E263" s="176" t="s">
        <v>1298</v>
      </c>
      <c r="F263" s="176"/>
      <c r="G263" s="176" t="s">
        <v>230</v>
      </c>
      <c r="H263" s="176"/>
      <c r="I263" s="176" t="s">
        <v>23</v>
      </c>
      <c r="J263" s="176" t="s">
        <v>934</v>
      </c>
      <c r="K263" s="266"/>
    </row>
    <row r="264" spans="1:11" s="177" customFormat="1" ht="76.5" x14ac:dyDescent="0.25">
      <c r="A264" s="182">
        <v>9.6999999999999993</v>
      </c>
      <c r="B264" s="176" t="s">
        <v>1312</v>
      </c>
      <c r="C264" s="176"/>
      <c r="D264" s="182">
        <v>5</v>
      </c>
      <c r="E264" s="176" t="s">
        <v>1298</v>
      </c>
      <c r="F264" s="176"/>
      <c r="G264" s="176" t="s">
        <v>230</v>
      </c>
      <c r="H264" s="176"/>
      <c r="I264" s="176" t="s">
        <v>23</v>
      </c>
      <c r="J264" s="176" t="s">
        <v>934</v>
      </c>
      <c r="K264" s="266"/>
    </row>
  </sheetData>
  <autoFilter ref="K1:K264"/>
  <mergeCells count="715">
    <mergeCell ref="J246:J248"/>
    <mergeCell ref="I243:I245"/>
    <mergeCell ref="J243:J245"/>
    <mergeCell ref="A246:A248"/>
    <mergeCell ref="B246:B248"/>
    <mergeCell ref="D246:D248"/>
    <mergeCell ref="E246:E248"/>
    <mergeCell ref="F246:F248"/>
    <mergeCell ref="G246:G248"/>
    <mergeCell ref="H246:H248"/>
    <mergeCell ref="I246:I248"/>
    <mergeCell ref="A243:A245"/>
    <mergeCell ref="B243:B245"/>
    <mergeCell ref="D243:D245"/>
    <mergeCell ref="E243:E245"/>
    <mergeCell ref="F243:F245"/>
    <mergeCell ref="G243:G245"/>
    <mergeCell ref="H243:H245"/>
    <mergeCell ref="A239:A241"/>
    <mergeCell ref="B239:B241"/>
    <mergeCell ref="D239:D241"/>
    <mergeCell ref="E239:E241"/>
    <mergeCell ref="F239:F241"/>
    <mergeCell ref="G239:G241"/>
    <mergeCell ref="A236:A238"/>
    <mergeCell ref="B236:B238"/>
    <mergeCell ref="D236:D238"/>
    <mergeCell ref="F236:F238"/>
    <mergeCell ref="G236:G238"/>
    <mergeCell ref="H236:H238"/>
    <mergeCell ref="I236:I238"/>
    <mergeCell ref="J236:J238"/>
    <mergeCell ref="H239:H241"/>
    <mergeCell ref="I239:I241"/>
    <mergeCell ref="J239:J241"/>
    <mergeCell ref="H228:H230"/>
    <mergeCell ref="I228:I230"/>
    <mergeCell ref="J228:J230"/>
    <mergeCell ref="I231:I232"/>
    <mergeCell ref="J231:J232"/>
    <mergeCell ref="A231:A232"/>
    <mergeCell ref="B231:B232"/>
    <mergeCell ref="C231:C232"/>
    <mergeCell ref="D231:D232"/>
    <mergeCell ref="F231:F232"/>
    <mergeCell ref="G231:G232"/>
    <mergeCell ref="H231:H232"/>
    <mergeCell ref="A228:A230"/>
    <mergeCell ref="B228:B230"/>
    <mergeCell ref="D228:D230"/>
    <mergeCell ref="E228:E230"/>
    <mergeCell ref="F228:F230"/>
    <mergeCell ref="G228:G230"/>
    <mergeCell ref="A226:A227"/>
    <mergeCell ref="B226:B227"/>
    <mergeCell ref="C226:C227"/>
    <mergeCell ref="D226:D227"/>
    <mergeCell ref="F226:F227"/>
    <mergeCell ref="G226:G227"/>
    <mergeCell ref="H226:H227"/>
    <mergeCell ref="I226:I227"/>
    <mergeCell ref="J226:J227"/>
    <mergeCell ref="I217:I220"/>
    <mergeCell ref="J217:J220"/>
    <mergeCell ref="A222:A225"/>
    <mergeCell ref="B222:B225"/>
    <mergeCell ref="D222:D225"/>
    <mergeCell ref="E222:E225"/>
    <mergeCell ref="F222:F225"/>
    <mergeCell ref="G222:G225"/>
    <mergeCell ref="H222:H225"/>
    <mergeCell ref="I222:I225"/>
    <mergeCell ref="A217:A220"/>
    <mergeCell ref="B217:B220"/>
    <mergeCell ref="D217:D220"/>
    <mergeCell ref="F217:F220"/>
    <mergeCell ref="G217:G220"/>
    <mergeCell ref="H217:H220"/>
    <mergeCell ref="J222:J225"/>
    <mergeCell ref="I210:I212"/>
    <mergeCell ref="J210:J212"/>
    <mergeCell ref="A213:A216"/>
    <mergeCell ref="B213:B216"/>
    <mergeCell ref="D213:D216"/>
    <mergeCell ref="F213:F216"/>
    <mergeCell ref="G213:G216"/>
    <mergeCell ref="H213:H216"/>
    <mergeCell ref="I213:I216"/>
    <mergeCell ref="J213:J216"/>
    <mergeCell ref="A210:A212"/>
    <mergeCell ref="B210:B212"/>
    <mergeCell ref="D210:D212"/>
    <mergeCell ref="F210:F212"/>
    <mergeCell ref="G210:G212"/>
    <mergeCell ref="H210:H212"/>
    <mergeCell ref="A206:A208"/>
    <mergeCell ref="B206:B208"/>
    <mergeCell ref="D206:D208"/>
    <mergeCell ref="E206:E208"/>
    <mergeCell ref="F206:F208"/>
    <mergeCell ref="G206:G208"/>
    <mergeCell ref="H206:H208"/>
    <mergeCell ref="I206:I208"/>
    <mergeCell ref="J206:J208"/>
    <mergeCell ref="I197:I202"/>
    <mergeCell ref="J197:J202"/>
    <mergeCell ref="A203:A205"/>
    <mergeCell ref="B203:B205"/>
    <mergeCell ref="D203:D205"/>
    <mergeCell ref="E203:E205"/>
    <mergeCell ref="F203:F205"/>
    <mergeCell ref="G203:G205"/>
    <mergeCell ref="H203:H205"/>
    <mergeCell ref="I203:I205"/>
    <mergeCell ref="J203:J205"/>
    <mergeCell ref="A197:A202"/>
    <mergeCell ref="B197:B202"/>
    <mergeCell ref="D197:D202"/>
    <mergeCell ref="E197:E202"/>
    <mergeCell ref="F197:F202"/>
    <mergeCell ref="G197:G202"/>
    <mergeCell ref="H197:H202"/>
    <mergeCell ref="B191:B196"/>
    <mergeCell ref="D191:D196"/>
    <mergeCell ref="E191:E196"/>
    <mergeCell ref="F191:F196"/>
    <mergeCell ref="G191:G196"/>
    <mergeCell ref="A187:A190"/>
    <mergeCell ref="B187:B190"/>
    <mergeCell ref="D187:D190"/>
    <mergeCell ref="E187:E190"/>
    <mergeCell ref="F187:F190"/>
    <mergeCell ref="G187:G190"/>
    <mergeCell ref="I187:I190"/>
    <mergeCell ref="J187:J190"/>
    <mergeCell ref="H191:H196"/>
    <mergeCell ref="I191:I196"/>
    <mergeCell ref="J191:J196"/>
    <mergeCell ref="H182:H183"/>
    <mergeCell ref="I182:I183"/>
    <mergeCell ref="J182:J183"/>
    <mergeCell ref="A184:A185"/>
    <mergeCell ref="B184:B185"/>
    <mergeCell ref="C184:C185"/>
    <mergeCell ref="D184:D185"/>
    <mergeCell ref="F184:F185"/>
    <mergeCell ref="G184:G185"/>
    <mergeCell ref="H184:H185"/>
    <mergeCell ref="A182:A183"/>
    <mergeCell ref="B182:B183"/>
    <mergeCell ref="C182:C183"/>
    <mergeCell ref="D182:D183"/>
    <mergeCell ref="F182:F183"/>
    <mergeCell ref="G182:G183"/>
    <mergeCell ref="I184:I185"/>
    <mergeCell ref="J184:J185"/>
    <mergeCell ref="A191:A196"/>
    <mergeCell ref="A180:A181"/>
    <mergeCell ref="B180:B181"/>
    <mergeCell ref="C180:C181"/>
    <mergeCell ref="D180:D181"/>
    <mergeCell ref="F180:F181"/>
    <mergeCell ref="G180:G181"/>
    <mergeCell ref="H180:H181"/>
    <mergeCell ref="I180:I181"/>
    <mergeCell ref="J180:J181"/>
    <mergeCell ref="I174:I176"/>
    <mergeCell ref="J174:J176"/>
    <mergeCell ref="A178:A179"/>
    <mergeCell ref="B178:B179"/>
    <mergeCell ref="C178:C179"/>
    <mergeCell ref="D178:D179"/>
    <mergeCell ref="F178:F179"/>
    <mergeCell ref="G178:G179"/>
    <mergeCell ref="H178:H179"/>
    <mergeCell ref="I178:I179"/>
    <mergeCell ref="A174:A176"/>
    <mergeCell ref="B174:B176"/>
    <mergeCell ref="D174:D176"/>
    <mergeCell ref="E174:E176"/>
    <mergeCell ref="F174:F176"/>
    <mergeCell ref="G174:G176"/>
    <mergeCell ref="J178:J179"/>
    <mergeCell ref="A169:A172"/>
    <mergeCell ref="B169:B172"/>
    <mergeCell ref="D169:D172"/>
    <mergeCell ref="E169:E172"/>
    <mergeCell ref="F169:F172"/>
    <mergeCell ref="G169:G172"/>
    <mergeCell ref="H169:H172"/>
    <mergeCell ref="I169:I172"/>
    <mergeCell ref="J169:J172"/>
    <mergeCell ref="H162:H164"/>
    <mergeCell ref="I162:I164"/>
    <mergeCell ref="J162:J164"/>
    <mergeCell ref="A166:A168"/>
    <mergeCell ref="B166:B168"/>
    <mergeCell ref="D166:D168"/>
    <mergeCell ref="E166:E168"/>
    <mergeCell ref="F166:F168"/>
    <mergeCell ref="G166:G168"/>
    <mergeCell ref="I166:I168"/>
    <mergeCell ref="A162:A164"/>
    <mergeCell ref="B162:B164"/>
    <mergeCell ref="D162:D164"/>
    <mergeCell ref="E162:E164"/>
    <mergeCell ref="F162:F164"/>
    <mergeCell ref="G162:G164"/>
    <mergeCell ref="J166:J168"/>
    <mergeCell ref="A158:A160"/>
    <mergeCell ref="B158:B160"/>
    <mergeCell ref="D158:D160"/>
    <mergeCell ref="E158:E160"/>
    <mergeCell ref="F158:F160"/>
    <mergeCell ref="G158:G160"/>
    <mergeCell ref="H158:H160"/>
    <mergeCell ref="I158:I160"/>
    <mergeCell ref="J158:J160"/>
    <mergeCell ref="A155:A157"/>
    <mergeCell ref="B155:B157"/>
    <mergeCell ref="D155:D157"/>
    <mergeCell ref="E155:E157"/>
    <mergeCell ref="F155:F157"/>
    <mergeCell ref="G155:G157"/>
    <mergeCell ref="H155:H157"/>
    <mergeCell ref="I155:I157"/>
    <mergeCell ref="J155:J157"/>
    <mergeCell ref="H148:H150"/>
    <mergeCell ref="I148:I150"/>
    <mergeCell ref="J148:J150"/>
    <mergeCell ref="A152:A154"/>
    <mergeCell ref="B152:B154"/>
    <mergeCell ref="D152:D154"/>
    <mergeCell ref="E152:E154"/>
    <mergeCell ref="F152:F154"/>
    <mergeCell ref="G152:G154"/>
    <mergeCell ref="H152:H154"/>
    <mergeCell ref="A148:A150"/>
    <mergeCell ref="B148:B150"/>
    <mergeCell ref="D148:D150"/>
    <mergeCell ref="E148:E150"/>
    <mergeCell ref="F148:F150"/>
    <mergeCell ref="G148:G150"/>
    <mergeCell ref="I152:I154"/>
    <mergeCell ref="J152:J154"/>
    <mergeCell ref="A145:A147"/>
    <mergeCell ref="B145:B147"/>
    <mergeCell ref="D145:D147"/>
    <mergeCell ref="E145:E147"/>
    <mergeCell ref="F145:F147"/>
    <mergeCell ref="G145:G147"/>
    <mergeCell ref="H145:H147"/>
    <mergeCell ref="I145:I147"/>
    <mergeCell ref="J145:J147"/>
    <mergeCell ref="A140:A143"/>
    <mergeCell ref="B140:B143"/>
    <mergeCell ref="D140:D143"/>
    <mergeCell ref="E140:E143"/>
    <mergeCell ref="F140:F143"/>
    <mergeCell ref="G140:G143"/>
    <mergeCell ref="H140:H143"/>
    <mergeCell ref="I140:I143"/>
    <mergeCell ref="J140:J143"/>
    <mergeCell ref="H132:H134"/>
    <mergeCell ref="I132:I134"/>
    <mergeCell ref="J132:J134"/>
    <mergeCell ref="A137:A139"/>
    <mergeCell ref="B137:B139"/>
    <mergeCell ref="D137:D139"/>
    <mergeCell ref="E137:E139"/>
    <mergeCell ref="F137:F139"/>
    <mergeCell ref="G137:G139"/>
    <mergeCell ref="H137:H139"/>
    <mergeCell ref="A132:A134"/>
    <mergeCell ref="B132:B134"/>
    <mergeCell ref="D132:D134"/>
    <mergeCell ref="E132:E134"/>
    <mergeCell ref="F132:F134"/>
    <mergeCell ref="G132:G134"/>
    <mergeCell ref="I137:I139"/>
    <mergeCell ref="J137:J139"/>
    <mergeCell ref="A130:A131"/>
    <mergeCell ref="B130:B131"/>
    <mergeCell ref="C130:C131"/>
    <mergeCell ref="D130:D131"/>
    <mergeCell ref="F130:F131"/>
    <mergeCell ref="G130:G131"/>
    <mergeCell ref="H130:H131"/>
    <mergeCell ref="I130:I131"/>
    <mergeCell ref="J130:J131"/>
    <mergeCell ref="A127:A128"/>
    <mergeCell ref="B127:B128"/>
    <mergeCell ref="C127:C128"/>
    <mergeCell ref="D127:D128"/>
    <mergeCell ref="F127:F128"/>
    <mergeCell ref="G127:G128"/>
    <mergeCell ref="H127:H128"/>
    <mergeCell ref="I127:I128"/>
    <mergeCell ref="J127:J128"/>
    <mergeCell ref="H121:H123"/>
    <mergeCell ref="I121:I123"/>
    <mergeCell ref="J121:J123"/>
    <mergeCell ref="A124:A126"/>
    <mergeCell ref="B124:B126"/>
    <mergeCell ref="D124:D126"/>
    <mergeCell ref="E124:E126"/>
    <mergeCell ref="F124:F126"/>
    <mergeCell ref="G124:G126"/>
    <mergeCell ref="H124:H126"/>
    <mergeCell ref="A121:A123"/>
    <mergeCell ref="B121:B123"/>
    <mergeCell ref="D121:D123"/>
    <mergeCell ref="E121:E123"/>
    <mergeCell ref="F121:F123"/>
    <mergeCell ref="G121:G123"/>
    <mergeCell ref="I124:I126"/>
    <mergeCell ref="J124:J126"/>
    <mergeCell ref="A117:A119"/>
    <mergeCell ref="B117:B119"/>
    <mergeCell ref="D117:D119"/>
    <mergeCell ref="E117:E119"/>
    <mergeCell ref="F117:F119"/>
    <mergeCell ref="G117:G119"/>
    <mergeCell ref="H117:H119"/>
    <mergeCell ref="I117:I119"/>
    <mergeCell ref="J117:J119"/>
    <mergeCell ref="A114:A116"/>
    <mergeCell ref="B114:B116"/>
    <mergeCell ref="D114:D116"/>
    <mergeCell ref="E114:E116"/>
    <mergeCell ref="F114:F116"/>
    <mergeCell ref="G114:G116"/>
    <mergeCell ref="H114:H116"/>
    <mergeCell ref="I114:I116"/>
    <mergeCell ref="J114:J116"/>
    <mergeCell ref="H110:H111"/>
    <mergeCell ref="I110:I111"/>
    <mergeCell ref="J110:J111"/>
    <mergeCell ref="A112:A113"/>
    <mergeCell ref="B112:B113"/>
    <mergeCell ref="C112:C113"/>
    <mergeCell ref="D112:D113"/>
    <mergeCell ref="F112:F113"/>
    <mergeCell ref="G112:G113"/>
    <mergeCell ref="H112:H113"/>
    <mergeCell ref="A110:A111"/>
    <mergeCell ref="B110:B111"/>
    <mergeCell ref="C110:C111"/>
    <mergeCell ref="D110:D111"/>
    <mergeCell ref="F110:F111"/>
    <mergeCell ref="G110:G111"/>
    <mergeCell ref="I112:I113"/>
    <mergeCell ref="J112:J113"/>
    <mergeCell ref="A108:A109"/>
    <mergeCell ref="B108:B109"/>
    <mergeCell ref="C108:C109"/>
    <mergeCell ref="D108:D109"/>
    <mergeCell ref="F108:F109"/>
    <mergeCell ref="G108:G109"/>
    <mergeCell ref="H108:H109"/>
    <mergeCell ref="I108:I109"/>
    <mergeCell ref="J108:J109"/>
    <mergeCell ref="A104:A105"/>
    <mergeCell ref="B104:B105"/>
    <mergeCell ref="C104:C105"/>
    <mergeCell ref="D104:D105"/>
    <mergeCell ref="F104:F105"/>
    <mergeCell ref="G104:G105"/>
    <mergeCell ref="H104:H105"/>
    <mergeCell ref="I104:I105"/>
    <mergeCell ref="J104:J105"/>
    <mergeCell ref="H100:H101"/>
    <mergeCell ref="I100:I101"/>
    <mergeCell ref="J100:J101"/>
    <mergeCell ref="A102:A103"/>
    <mergeCell ref="B102:B103"/>
    <mergeCell ref="C102:C103"/>
    <mergeCell ref="D102:D103"/>
    <mergeCell ref="F102:F103"/>
    <mergeCell ref="G102:G103"/>
    <mergeCell ref="H102:H103"/>
    <mergeCell ref="A100:A101"/>
    <mergeCell ref="B100:B101"/>
    <mergeCell ref="C100:C101"/>
    <mergeCell ref="D100:D101"/>
    <mergeCell ref="F100:F101"/>
    <mergeCell ref="G100:G101"/>
    <mergeCell ref="I102:I103"/>
    <mergeCell ref="J102:J103"/>
    <mergeCell ref="A97:A98"/>
    <mergeCell ref="B97:B98"/>
    <mergeCell ref="C97:C98"/>
    <mergeCell ref="D97:D98"/>
    <mergeCell ref="F97:F98"/>
    <mergeCell ref="G97:G98"/>
    <mergeCell ref="H97:H98"/>
    <mergeCell ref="I97:I98"/>
    <mergeCell ref="J97:J98"/>
    <mergeCell ref="I91:I93"/>
    <mergeCell ref="J91:J93"/>
    <mergeCell ref="A94:A96"/>
    <mergeCell ref="B94:B96"/>
    <mergeCell ref="D94:D96"/>
    <mergeCell ref="E94:E96"/>
    <mergeCell ref="F94:F96"/>
    <mergeCell ref="G94:G96"/>
    <mergeCell ref="H94:H96"/>
    <mergeCell ref="I94:I96"/>
    <mergeCell ref="J94:J96"/>
    <mergeCell ref="A91:A93"/>
    <mergeCell ref="B91:B93"/>
    <mergeCell ref="C91:C93"/>
    <mergeCell ref="D91:D93"/>
    <mergeCell ref="F91:F93"/>
    <mergeCell ref="G91:G93"/>
    <mergeCell ref="H91:H93"/>
    <mergeCell ref="A87:A89"/>
    <mergeCell ref="B87:B89"/>
    <mergeCell ref="D87:D89"/>
    <mergeCell ref="E87:E89"/>
    <mergeCell ref="F87:F89"/>
    <mergeCell ref="G87:G89"/>
    <mergeCell ref="A84:A86"/>
    <mergeCell ref="B84:B86"/>
    <mergeCell ref="D84:D86"/>
    <mergeCell ref="F84:F86"/>
    <mergeCell ref="G84:G86"/>
    <mergeCell ref="H84:H86"/>
    <mergeCell ref="I84:I86"/>
    <mergeCell ref="J84:J86"/>
    <mergeCell ref="H87:H89"/>
    <mergeCell ref="I87:I89"/>
    <mergeCell ref="J87:J89"/>
    <mergeCell ref="H78:H80"/>
    <mergeCell ref="I78:I80"/>
    <mergeCell ref="J78:J80"/>
    <mergeCell ref="I81:I82"/>
    <mergeCell ref="J81:J82"/>
    <mergeCell ref="A81:A82"/>
    <mergeCell ref="B81:B82"/>
    <mergeCell ref="C81:C82"/>
    <mergeCell ref="D81:D82"/>
    <mergeCell ref="F81:F82"/>
    <mergeCell ref="G81:G82"/>
    <mergeCell ref="H81:H82"/>
    <mergeCell ref="A78:A80"/>
    <mergeCell ref="B78:B80"/>
    <mergeCell ref="C78:C80"/>
    <mergeCell ref="D78:D80"/>
    <mergeCell ref="F78:F80"/>
    <mergeCell ref="G78:G80"/>
    <mergeCell ref="J71:J73"/>
    <mergeCell ref="I65:I67"/>
    <mergeCell ref="J65:J67"/>
    <mergeCell ref="A68:A70"/>
    <mergeCell ref="B68:B70"/>
    <mergeCell ref="D68:D70"/>
    <mergeCell ref="E68:E70"/>
    <mergeCell ref="F68:F70"/>
    <mergeCell ref="G68:G70"/>
    <mergeCell ref="H68:H70"/>
    <mergeCell ref="I68:I70"/>
    <mergeCell ref="J68:J70"/>
    <mergeCell ref="A65:A67"/>
    <mergeCell ref="B65:B67"/>
    <mergeCell ref="H62:H64"/>
    <mergeCell ref="A71:A73"/>
    <mergeCell ref="B71:B73"/>
    <mergeCell ref="D71:D73"/>
    <mergeCell ref="E71:E73"/>
    <mergeCell ref="F71:F73"/>
    <mergeCell ref="G71:G73"/>
    <mergeCell ref="H71:H73"/>
    <mergeCell ref="I71:I73"/>
    <mergeCell ref="D65:D67"/>
    <mergeCell ref="E65:E67"/>
    <mergeCell ref="F65:F67"/>
    <mergeCell ref="G65:G67"/>
    <mergeCell ref="H65:H67"/>
    <mergeCell ref="I62:I64"/>
    <mergeCell ref="J62:J64"/>
    <mergeCell ref="A55:A56"/>
    <mergeCell ref="B55:B56"/>
    <mergeCell ref="C55:C56"/>
    <mergeCell ref="D55:D56"/>
    <mergeCell ref="F55:F56"/>
    <mergeCell ref="G55:G56"/>
    <mergeCell ref="H55:H56"/>
    <mergeCell ref="I55:I56"/>
    <mergeCell ref="J55:J56"/>
    <mergeCell ref="A62:A64"/>
    <mergeCell ref="B62:B64"/>
    <mergeCell ref="D62:D64"/>
    <mergeCell ref="E62:E64"/>
    <mergeCell ref="F62:F64"/>
    <mergeCell ref="G62:G64"/>
    <mergeCell ref="A58:A59"/>
    <mergeCell ref="B58:B59"/>
    <mergeCell ref="D58:D59"/>
    <mergeCell ref="F58:F59"/>
    <mergeCell ref="G58:G59"/>
    <mergeCell ref="H58:H59"/>
    <mergeCell ref="I58:I59"/>
    <mergeCell ref="H50:H51"/>
    <mergeCell ref="I50:I51"/>
    <mergeCell ref="J50:J51"/>
    <mergeCell ref="A53:A54"/>
    <mergeCell ref="B53:B54"/>
    <mergeCell ref="C53:C54"/>
    <mergeCell ref="D53:D54"/>
    <mergeCell ref="F53:F54"/>
    <mergeCell ref="G53:G54"/>
    <mergeCell ref="H53:H54"/>
    <mergeCell ref="A50:A51"/>
    <mergeCell ref="B50:B51"/>
    <mergeCell ref="C50:C51"/>
    <mergeCell ref="D50:D51"/>
    <mergeCell ref="F50:F51"/>
    <mergeCell ref="G50:G51"/>
    <mergeCell ref="I53:I54"/>
    <mergeCell ref="J53:J54"/>
    <mergeCell ref="J58:J59"/>
    <mergeCell ref="A48:A49"/>
    <mergeCell ref="B48:B49"/>
    <mergeCell ref="C48:C49"/>
    <mergeCell ref="D48:D49"/>
    <mergeCell ref="F48:F49"/>
    <mergeCell ref="G48:G49"/>
    <mergeCell ref="H48:H49"/>
    <mergeCell ref="I48:I49"/>
    <mergeCell ref="J48:J49"/>
    <mergeCell ref="A46:A47"/>
    <mergeCell ref="B46:B47"/>
    <mergeCell ref="C46:C47"/>
    <mergeCell ref="D46:D47"/>
    <mergeCell ref="F46:F47"/>
    <mergeCell ref="G46:G47"/>
    <mergeCell ref="H46:H47"/>
    <mergeCell ref="I46:I47"/>
    <mergeCell ref="J46:J47"/>
    <mergeCell ref="H42:H43"/>
    <mergeCell ref="I42:I43"/>
    <mergeCell ref="J42:J43"/>
    <mergeCell ref="A44:A45"/>
    <mergeCell ref="B44:B45"/>
    <mergeCell ref="C44:C45"/>
    <mergeCell ref="D44:D45"/>
    <mergeCell ref="F44:F45"/>
    <mergeCell ref="G44:G45"/>
    <mergeCell ref="H44:H45"/>
    <mergeCell ref="A42:A43"/>
    <mergeCell ref="B42:B43"/>
    <mergeCell ref="C42:C43"/>
    <mergeCell ref="D42:D43"/>
    <mergeCell ref="F42:F43"/>
    <mergeCell ref="G42:G43"/>
    <mergeCell ref="I44:I45"/>
    <mergeCell ref="J44:J45"/>
    <mergeCell ref="H36:H37"/>
    <mergeCell ref="I36:I37"/>
    <mergeCell ref="J36:J37"/>
    <mergeCell ref="A38:A41"/>
    <mergeCell ref="B38:B41"/>
    <mergeCell ref="D38:D41"/>
    <mergeCell ref="F38:F41"/>
    <mergeCell ref="G38:G41"/>
    <mergeCell ref="I38:I41"/>
    <mergeCell ref="J38:J41"/>
    <mergeCell ref="A36:A37"/>
    <mergeCell ref="B36:B37"/>
    <mergeCell ref="C36:C37"/>
    <mergeCell ref="D36:D37"/>
    <mergeCell ref="F36:F37"/>
    <mergeCell ref="G36:G37"/>
    <mergeCell ref="A32:A33"/>
    <mergeCell ref="B32:B33"/>
    <mergeCell ref="C32:C33"/>
    <mergeCell ref="D32:D33"/>
    <mergeCell ref="F32:F33"/>
    <mergeCell ref="G32:G33"/>
    <mergeCell ref="H32:H33"/>
    <mergeCell ref="I32:I33"/>
    <mergeCell ref="J32:J33"/>
    <mergeCell ref="A29:A30"/>
    <mergeCell ref="B29:B30"/>
    <mergeCell ref="C29:C30"/>
    <mergeCell ref="D29:D30"/>
    <mergeCell ref="F29:F30"/>
    <mergeCell ref="G29:G30"/>
    <mergeCell ref="H29:H30"/>
    <mergeCell ref="I29:I30"/>
    <mergeCell ref="J29:J30"/>
    <mergeCell ref="H22:H24"/>
    <mergeCell ref="I22:I24"/>
    <mergeCell ref="J22:J24"/>
    <mergeCell ref="A27:A28"/>
    <mergeCell ref="B27:B28"/>
    <mergeCell ref="C27:C28"/>
    <mergeCell ref="D27:D28"/>
    <mergeCell ref="F27:F28"/>
    <mergeCell ref="G27:G28"/>
    <mergeCell ref="H27:H28"/>
    <mergeCell ref="A22:A24"/>
    <mergeCell ref="B22:B24"/>
    <mergeCell ref="C22:C24"/>
    <mergeCell ref="D22:D24"/>
    <mergeCell ref="F22:F24"/>
    <mergeCell ref="G22:G24"/>
    <mergeCell ref="I27:I28"/>
    <mergeCell ref="J27:J28"/>
    <mergeCell ref="A19:A21"/>
    <mergeCell ref="B19:B21"/>
    <mergeCell ref="C19:C21"/>
    <mergeCell ref="D19:D21"/>
    <mergeCell ref="F19:F21"/>
    <mergeCell ref="G19:G21"/>
    <mergeCell ref="H19:H21"/>
    <mergeCell ref="I19:I21"/>
    <mergeCell ref="J19:J21"/>
    <mergeCell ref="I14:I15"/>
    <mergeCell ref="J14:J15"/>
    <mergeCell ref="A16:A17"/>
    <mergeCell ref="B16:B17"/>
    <mergeCell ref="C16:C17"/>
    <mergeCell ref="D16:D17"/>
    <mergeCell ref="F16:F17"/>
    <mergeCell ref="G16:G17"/>
    <mergeCell ref="H16:H17"/>
    <mergeCell ref="I16:I17"/>
    <mergeCell ref="J16:J17"/>
    <mergeCell ref="F14:F15"/>
    <mergeCell ref="G14:G15"/>
    <mergeCell ref="H14:H15"/>
    <mergeCell ref="A9:A13"/>
    <mergeCell ref="B9:B13"/>
    <mergeCell ref="C9:C13"/>
    <mergeCell ref="D9:D13"/>
    <mergeCell ref="F9:F13"/>
    <mergeCell ref="G9:G13"/>
    <mergeCell ref="K32:K33"/>
    <mergeCell ref="K36:K37"/>
    <mergeCell ref="K38:K41"/>
    <mergeCell ref="K42:K43"/>
    <mergeCell ref="K44:K45"/>
    <mergeCell ref="K46:K47"/>
    <mergeCell ref="K48:K49"/>
    <mergeCell ref="K50:K51"/>
    <mergeCell ref="A1:I1"/>
    <mergeCell ref="A4:B4"/>
    <mergeCell ref="K9:K13"/>
    <mergeCell ref="K14:K15"/>
    <mergeCell ref="K16:K17"/>
    <mergeCell ref="K19:K21"/>
    <mergeCell ref="K22:K24"/>
    <mergeCell ref="K27:K28"/>
    <mergeCell ref="K29:K30"/>
    <mergeCell ref="H9:H13"/>
    <mergeCell ref="I9:I13"/>
    <mergeCell ref="J9:J13"/>
    <mergeCell ref="A14:A15"/>
    <mergeCell ref="B14:B15"/>
    <mergeCell ref="C14:C15"/>
    <mergeCell ref="D14:D15"/>
    <mergeCell ref="K53:K54"/>
    <mergeCell ref="K55:K56"/>
    <mergeCell ref="K58:K59"/>
    <mergeCell ref="K62:K64"/>
    <mergeCell ref="K65:K67"/>
    <mergeCell ref="K68:K70"/>
    <mergeCell ref="K71:K73"/>
    <mergeCell ref="K78:K80"/>
    <mergeCell ref="K81:K82"/>
    <mergeCell ref="K108:K109"/>
    <mergeCell ref="K110:K111"/>
    <mergeCell ref="K112:K113"/>
    <mergeCell ref="K127:K128"/>
    <mergeCell ref="K130:K131"/>
    <mergeCell ref="K84:K86"/>
    <mergeCell ref="K87:K89"/>
    <mergeCell ref="K91:K93"/>
    <mergeCell ref="K94:K96"/>
    <mergeCell ref="K97:K98"/>
    <mergeCell ref="K100:K101"/>
    <mergeCell ref="K104:K105"/>
    <mergeCell ref="K102:K103"/>
    <mergeCell ref="K166:K168"/>
    <mergeCell ref="K169:K172"/>
    <mergeCell ref="K140:K143"/>
    <mergeCell ref="K132:K134"/>
    <mergeCell ref="K124:K126"/>
    <mergeCell ref="K121:K123"/>
    <mergeCell ref="K117:K119"/>
    <mergeCell ref="K114:K116"/>
    <mergeCell ref="K137:K139"/>
    <mergeCell ref="K145:K147"/>
    <mergeCell ref="K148:K150"/>
    <mergeCell ref="K152:K154"/>
    <mergeCell ref="K155:K157"/>
    <mergeCell ref="K158:K160"/>
    <mergeCell ref="K162:K164"/>
    <mergeCell ref="K222:K225"/>
    <mergeCell ref="K228:K230"/>
    <mergeCell ref="K236:K238"/>
    <mergeCell ref="K239:K241"/>
    <mergeCell ref="K243:K245"/>
    <mergeCell ref="K246:K248"/>
    <mergeCell ref="K174:K176"/>
    <mergeCell ref="K178:K179"/>
    <mergeCell ref="K180:K181"/>
    <mergeCell ref="K182:K183"/>
    <mergeCell ref="K187:K190"/>
    <mergeCell ref="K191:K196"/>
    <mergeCell ref="K197:K202"/>
    <mergeCell ref="K203:K205"/>
    <mergeCell ref="K206:K208"/>
  </mergeCells>
  <pageMargins left="0.7" right="0.7" top="0.75" bottom="0.75" header="0.3" footer="0.3"/>
  <pageSetup paperSize="9" scale="56" orientation="landscape"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8"/>
  <sheetViews>
    <sheetView zoomScale="70" zoomScaleNormal="70" workbookViewId="0">
      <pane xSplit="5" ySplit="7" topLeftCell="F8" activePane="bottomRight" state="frozen"/>
      <selection pane="topRight" activeCell="F1" sqref="F1"/>
      <selection pane="bottomLeft" activeCell="A8" sqref="A8"/>
      <selection pane="bottomRight" activeCell="N10" sqref="N10"/>
    </sheetView>
  </sheetViews>
  <sheetFormatPr defaultColWidth="9" defaultRowHeight="15.75" outlineLevelRow="2" x14ac:dyDescent="0.25"/>
  <cols>
    <col min="1" max="1" width="6.5703125" style="1" customWidth="1"/>
    <col min="2" max="2" width="18.42578125" style="1" hidden="1" customWidth="1"/>
    <col min="3" max="3" width="4.42578125" style="78" customWidth="1"/>
    <col min="4" max="4" width="51.28515625" style="2" customWidth="1"/>
    <col min="5" max="5" width="33.28515625" style="2" customWidth="1"/>
    <col min="6" max="6" width="12.42578125" style="1" customWidth="1"/>
    <col min="7" max="7" width="53.28515625" style="2" customWidth="1"/>
    <col min="8" max="8" width="23.42578125" style="2" customWidth="1"/>
    <col min="9" max="9" width="21.42578125" style="79" customWidth="1"/>
    <col min="10" max="10" width="35.42578125" style="79" hidden="1" customWidth="1"/>
    <col min="11" max="12" width="15.42578125" style="1" customWidth="1"/>
    <col min="13" max="13" width="53.42578125" style="2" customWidth="1"/>
    <col min="14" max="14" width="24.28515625" style="2" customWidth="1"/>
    <col min="15" max="16384" width="9" style="2"/>
  </cols>
  <sheetData>
    <row r="1" spans="1:14" s="142" customFormat="1" ht="20.25" customHeight="1" x14ac:dyDescent="0.25">
      <c r="A1" s="120" t="s">
        <v>1313</v>
      </c>
      <c r="B1" s="140"/>
      <c r="C1" s="140"/>
      <c r="D1" s="140"/>
      <c r="E1" s="140"/>
      <c r="F1" s="140"/>
      <c r="G1" s="140"/>
      <c r="H1" s="140"/>
      <c r="I1" s="140"/>
      <c r="J1" s="140"/>
      <c r="K1" s="141"/>
      <c r="L1" s="141"/>
    </row>
    <row r="2" spans="1:14" x14ac:dyDescent="0.25">
      <c r="A2" s="3"/>
      <c r="B2" s="3"/>
      <c r="C2" s="4"/>
      <c r="D2" s="3"/>
      <c r="E2" s="3"/>
      <c r="F2" s="3"/>
      <c r="G2" s="3"/>
      <c r="H2" s="3"/>
      <c r="I2" s="3"/>
      <c r="J2" s="3"/>
    </row>
    <row r="3" spans="1:14" x14ac:dyDescent="0.25">
      <c r="A3" s="3"/>
      <c r="B3" s="3"/>
      <c r="C3" s="4"/>
      <c r="D3" s="3"/>
      <c r="E3" s="3"/>
      <c r="F3" s="3"/>
      <c r="G3" s="3"/>
      <c r="H3" s="3"/>
      <c r="I3" s="3"/>
      <c r="J3" s="3"/>
    </row>
    <row r="4" spans="1:14" x14ac:dyDescent="0.25">
      <c r="A4" s="5" t="s">
        <v>0</v>
      </c>
      <c r="B4" s="5"/>
      <c r="C4" s="5"/>
      <c r="D4" s="6">
        <v>300</v>
      </c>
      <c r="E4" s="3" t="s">
        <v>796</v>
      </c>
      <c r="F4" s="3">
        <f>COUNT(F8:F127)-52-14</f>
        <v>54</v>
      </c>
      <c r="G4" s="3"/>
      <c r="H4" s="3"/>
      <c r="I4" s="3"/>
      <c r="J4" s="3"/>
    </row>
    <row r="5" spans="1:14" x14ac:dyDescent="0.25">
      <c r="A5" s="5"/>
      <c r="B5" s="5"/>
      <c r="C5" s="5"/>
      <c r="D5" s="3"/>
      <c r="E5" s="3"/>
      <c r="F5" s="3"/>
      <c r="G5" s="3"/>
      <c r="H5" s="3"/>
      <c r="I5" s="3"/>
      <c r="J5" s="3"/>
    </row>
    <row r="6" spans="1:14" ht="62.45" customHeight="1" x14ac:dyDescent="0.25">
      <c r="A6" s="109" t="s">
        <v>1</v>
      </c>
      <c r="B6" s="109" t="s">
        <v>2</v>
      </c>
      <c r="C6" s="118" t="s">
        <v>3</v>
      </c>
      <c r="D6" s="119"/>
      <c r="E6" s="109" t="s">
        <v>4</v>
      </c>
      <c r="F6" s="109" t="s">
        <v>5</v>
      </c>
      <c r="G6" s="109" t="s">
        <v>6</v>
      </c>
      <c r="H6" s="109" t="s">
        <v>7</v>
      </c>
      <c r="I6" s="109" t="s">
        <v>8</v>
      </c>
      <c r="J6" s="109" t="s">
        <v>9</v>
      </c>
      <c r="K6" s="109" t="s">
        <v>10</v>
      </c>
      <c r="L6" s="109" t="s">
        <v>11</v>
      </c>
      <c r="M6" s="109" t="s">
        <v>829</v>
      </c>
    </row>
    <row r="7" spans="1:14" s="13" customFormat="1" ht="20.25" x14ac:dyDescent="0.25">
      <c r="A7" s="9" t="s">
        <v>12</v>
      </c>
      <c r="B7" s="7" t="s">
        <v>13</v>
      </c>
      <c r="C7" s="10" t="s">
        <v>14</v>
      </c>
      <c r="D7" s="11"/>
      <c r="E7" s="11"/>
      <c r="F7" s="7">
        <f>SUBTOTAL(9,F8:F127)</f>
        <v>300</v>
      </c>
      <c r="G7" s="11"/>
      <c r="H7" s="11"/>
      <c r="I7" s="7"/>
      <c r="J7" s="7"/>
      <c r="K7" s="12"/>
      <c r="L7" s="12"/>
      <c r="M7" s="104"/>
    </row>
    <row r="8" spans="1:14" s="22" customFormat="1" ht="15.75" customHeight="1" x14ac:dyDescent="0.25">
      <c r="A8" s="8">
        <v>1</v>
      </c>
      <c r="B8" s="8"/>
      <c r="C8" s="14" t="s">
        <v>15</v>
      </c>
      <c r="D8" s="15"/>
      <c r="E8" s="16"/>
      <c r="F8" s="17">
        <f>SUBTOTAL(9,F9:F14)</f>
        <v>30</v>
      </c>
      <c r="G8" s="18"/>
      <c r="H8" s="18"/>
      <c r="I8" s="19"/>
      <c r="J8" s="18"/>
      <c r="K8" s="20"/>
      <c r="L8" s="21"/>
      <c r="M8" s="105"/>
    </row>
    <row r="9" spans="1:14" s="25" customFormat="1" outlineLevel="1" x14ac:dyDescent="0.25">
      <c r="A9" s="8" t="s">
        <v>16</v>
      </c>
      <c r="B9" s="8"/>
      <c r="C9" s="23" t="s">
        <v>17</v>
      </c>
      <c r="D9" s="24"/>
      <c r="E9" s="24"/>
      <c r="F9" s="8">
        <f>SUBTOTAL(9,F10:F10)</f>
        <v>10</v>
      </c>
      <c r="G9" s="16"/>
      <c r="H9" s="16"/>
      <c r="I9" s="8"/>
      <c r="J9" s="18"/>
      <c r="K9" s="21"/>
      <c r="L9" s="21"/>
      <c r="M9" s="103"/>
    </row>
    <row r="10" spans="1:14" s="31" customFormat="1" ht="110.25" outlineLevel="2" x14ac:dyDescent="0.25">
      <c r="A10" s="21"/>
      <c r="B10" s="21"/>
      <c r="C10" s="26"/>
      <c r="D10" s="27" t="s">
        <v>904</v>
      </c>
      <c r="E10" s="28" t="s">
        <v>808</v>
      </c>
      <c r="F10" s="21">
        <v>10</v>
      </c>
      <c r="G10" s="29"/>
      <c r="H10" s="29" t="s">
        <v>19</v>
      </c>
      <c r="I10" s="21" t="s">
        <v>20</v>
      </c>
      <c r="J10" s="30"/>
      <c r="K10" s="21" t="s">
        <v>23</v>
      </c>
      <c r="L10" s="21" t="s">
        <v>812</v>
      </c>
      <c r="M10" s="103"/>
      <c r="N10" s="272" t="s">
        <v>1529</v>
      </c>
    </row>
    <row r="11" spans="1:14" s="25" customFormat="1" outlineLevel="1" x14ac:dyDescent="0.25">
      <c r="A11" s="8" t="s">
        <v>24</v>
      </c>
      <c r="B11" s="8"/>
      <c r="C11" s="23" t="s">
        <v>25</v>
      </c>
      <c r="D11" s="37"/>
      <c r="E11" s="38"/>
      <c r="F11" s="8">
        <f>SUBTOTAL(9,F12:F12)</f>
        <v>10</v>
      </c>
      <c r="G11" s="16"/>
      <c r="H11" s="16"/>
      <c r="I11" s="8"/>
      <c r="J11" s="18"/>
      <c r="K11" s="21"/>
      <c r="L11" s="21"/>
      <c r="M11" s="103"/>
    </row>
    <row r="12" spans="1:14" s="31" customFormat="1" ht="172.5" customHeight="1" outlineLevel="2" x14ac:dyDescent="0.25">
      <c r="A12" s="21"/>
      <c r="B12" s="21"/>
      <c r="C12" s="33"/>
      <c r="D12" s="32" t="s">
        <v>26</v>
      </c>
      <c r="E12" s="32" t="s">
        <v>27</v>
      </c>
      <c r="F12" s="21">
        <v>10</v>
      </c>
      <c r="G12" s="34" t="s">
        <v>28</v>
      </c>
      <c r="H12" s="29" t="s">
        <v>29</v>
      </c>
      <c r="I12" s="21" t="s">
        <v>20</v>
      </c>
      <c r="J12" s="36"/>
      <c r="K12" s="21" t="s">
        <v>23</v>
      </c>
      <c r="L12" s="21" t="s">
        <v>812</v>
      </c>
      <c r="M12" s="103"/>
      <c r="N12" s="272" t="s">
        <v>1505</v>
      </c>
    </row>
    <row r="13" spans="1:14" s="25" customFormat="1" ht="54.75" customHeight="1" outlineLevel="1" x14ac:dyDescent="0.25">
      <c r="A13" s="8" t="s">
        <v>30</v>
      </c>
      <c r="B13" s="8"/>
      <c r="C13" s="14" t="s">
        <v>31</v>
      </c>
      <c r="D13" s="39"/>
      <c r="E13" s="15"/>
      <c r="F13" s="8">
        <f>SUBTOTAL(9,F14:F14)</f>
        <v>10</v>
      </c>
      <c r="G13" s="16"/>
      <c r="H13" s="16"/>
      <c r="I13" s="8"/>
      <c r="J13" s="8"/>
      <c r="K13" s="21"/>
      <c r="L13" s="21"/>
      <c r="M13" s="103"/>
    </row>
    <row r="14" spans="1:14" ht="169.35" customHeight="1" outlineLevel="2" x14ac:dyDescent="0.25">
      <c r="A14" s="12"/>
      <c r="B14" s="12"/>
      <c r="C14" s="40"/>
      <c r="D14" s="37" t="s">
        <v>770</v>
      </c>
      <c r="E14" s="38" t="s">
        <v>809</v>
      </c>
      <c r="F14" s="12">
        <v>10</v>
      </c>
      <c r="G14" s="41"/>
      <c r="H14" s="29" t="s">
        <v>814</v>
      </c>
      <c r="I14" s="21" t="s">
        <v>20</v>
      </c>
      <c r="J14" s="42"/>
      <c r="K14" s="21" t="s">
        <v>23</v>
      </c>
      <c r="L14" s="21" t="s">
        <v>812</v>
      </c>
      <c r="M14" s="104"/>
      <c r="N14" s="272" t="s">
        <v>1505</v>
      </c>
    </row>
    <row r="15" spans="1:14" s="22" customFormat="1" ht="15.75" customHeight="1" x14ac:dyDescent="0.25">
      <c r="A15" s="8">
        <v>2</v>
      </c>
      <c r="B15" s="8"/>
      <c r="C15" s="14" t="s">
        <v>32</v>
      </c>
      <c r="D15" s="15"/>
      <c r="E15" s="16"/>
      <c r="F15" s="17">
        <f>SUBTOTAL(9,F16:F25)</f>
        <v>30</v>
      </c>
      <c r="G15" s="18"/>
      <c r="H15" s="18"/>
      <c r="I15" s="19"/>
      <c r="J15" s="18"/>
      <c r="K15" s="20"/>
      <c r="L15" s="21"/>
      <c r="M15" s="105"/>
    </row>
    <row r="16" spans="1:14" s="25" customFormat="1" ht="37.35" customHeight="1" outlineLevel="1" x14ac:dyDescent="0.25">
      <c r="A16" s="8" t="s">
        <v>33</v>
      </c>
      <c r="B16" s="8"/>
      <c r="C16" s="14" t="s">
        <v>34</v>
      </c>
      <c r="D16" s="39"/>
      <c r="E16" s="15"/>
      <c r="F16" s="8">
        <f>SUBTOTAL(9,F17:F19)</f>
        <v>14</v>
      </c>
      <c r="G16" s="16"/>
      <c r="H16" s="16"/>
      <c r="I16" s="8"/>
      <c r="J16" s="8"/>
      <c r="K16" s="21"/>
      <c r="L16" s="21"/>
      <c r="M16" s="103"/>
    </row>
    <row r="17" spans="1:14" s="25" customFormat="1" ht="78.75" customHeight="1" outlineLevel="2" x14ac:dyDescent="0.25">
      <c r="A17" s="21" t="s">
        <v>35</v>
      </c>
      <c r="B17" s="8"/>
      <c r="C17" s="23"/>
      <c r="D17" s="32" t="s">
        <v>36</v>
      </c>
      <c r="E17" s="34" t="s">
        <v>810</v>
      </c>
      <c r="F17" s="21">
        <v>5</v>
      </c>
      <c r="G17" s="34" t="s">
        <v>37</v>
      </c>
      <c r="H17" s="29" t="s">
        <v>38</v>
      </c>
      <c r="I17" s="21" t="s">
        <v>20</v>
      </c>
      <c r="J17" s="8"/>
      <c r="K17" s="21" t="s">
        <v>21</v>
      </c>
      <c r="L17" s="21" t="s">
        <v>812</v>
      </c>
      <c r="M17" s="103"/>
    </row>
    <row r="18" spans="1:14" s="25" customFormat="1" ht="101.1" customHeight="1" outlineLevel="2" x14ac:dyDescent="0.25">
      <c r="A18" s="21" t="s">
        <v>39</v>
      </c>
      <c r="B18" s="8"/>
      <c r="C18" s="23"/>
      <c r="D18" s="32" t="s">
        <v>905</v>
      </c>
      <c r="E18" s="34" t="s">
        <v>810</v>
      </c>
      <c r="F18" s="21">
        <v>5</v>
      </c>
      <c r="G18" s="34" t="s">
        <v>37</v>
      </c>
      <c r="H18" s="29" t="s">
        <v>38</v>
      </c>
      <c r="I18" s="21" t="s">
        <v>20</v>
      </c>
      <c r="J18" s="43" t="s">
        <v>40</v>
      </c>
      <c r="K18" s="21" t="s">
        <v>23</v>
      </c>
      <c r="L18" s="21" t="s">
        <v>812</v>
      </c>
      <c r="M18" s="103"/>
      <c r="N18" s="272" t="s">
        <v>1505</v>
      </c>
    </row>
    <row r="19" spans="1:14" s="25" customFormat="1" ht="78.75" customHeight="1" outlineLevel="2" x14ac:dyDescent="0.25">
      <c r="A19" s="21" t="s">
        <v>41</v>
      </c>
      <c r="B19" s="8"/>
      <c r="C19" s="45"/>
      <c r="D19" s="32" t="s">
        <v>771</v>
      </c>
      <c r="E19" s="34" t="s">
        <v>811</v>
      </c>
      <c r="F19" s="21">
        <v>4</v>
      </c>
      <c r="G19" s="34" t="s">
        <v>42</v>
      </c>
      <c r="H19" s="29" t="s">
        <v>38</v>
      </c>
      <c r="I19" s="21" t="s">
        <v>20</v>
      </c>
      <c r="J19" s="43" t="s">
        <v>43</v>
      </c>
      <c r="K19" s="21" t="s">
        <v>23</v>
      </c>
      <c r="L19" s="21" t="s">
        <v>812</v>
      </c>
      <c r="M19" s="103"/>
      <c r="N19" s="272" t="s">
        <v>1507</v>
      </c>
    </row>
    <row r="20" spans="1:14" s="25" customFormat="1" outlineLevel="1" x14ac:dyDescent="0.25">
      <c r="A20" s="8" t="s">
        <v>45</v>
      </c>
      <c r="B20" s="8"/>
      <c r="C20" s="23" t="s">
        <v>46</v>
      </c>
      <c r="D20" s="32"/>
      <c r="E20" s="46"/>
      <c r="F20" s="8">
        <f>SUBTOTAL(9,F21:F21)</f>
        <v>5</v>
      </c>
      <c r="G20" s="16"/>
      <c r="H20" s="16"/>
      <c r="I20" s="8"/>
      <c r="J20" s="43"/>
      <c r="K20" s="21"/>
      <c r="L20" s="21"/>
      <c r="M20" s="103"/>
    </row>
    <row r="21" spans="1:14" s="25" customFormat="1" ht="264" customHeight="1" outlineLevel="2" x14ac:dyDescent="0.25">
      <c r="A21" s="21"/>
      <c r="B21" s="8"/>
      <c r="C21" s="23"/>
      <c r="D21" s="32" t="s">
        <v>906</v>
      </c>
      <c r="E21" s="34" t="s">
        <v>807</v>
      </c>
      <c r="F21" s="21">
        <v>5</v>
      </c>
      <c r="G21" s="35" t="s">
        <v>50</v>
      </c>
      <c r="H21" s="29" t="s">
        <v>51</v>
      </c>
      <c r="I21" s="21" t="s">
        <v>20</v>
      </c>
      <c r="J21" s="21" t="s">
        <v>52</v>
      </c>
      <c r="K21" s="21" t="s">
        <v>23</v>
      </c>
      <c r="L21" s="21" t="s">
        <v>812</v>
      </c>
      <c r="M21" s="106" t="s">
        <v>831</v>
      </c>
      <c r="N21" s="272" t="s">
        <v>1505</v>
      </c>
    </row>
    <row r="22" spans="1:14" s="49" customFormat="1" outlineLevel="1" x14ac:dyDescent="0.25">
      <c r="A22" s="8" t="s">
        <v>53</v>
      </c>
      <c r="B22" s="8"/>
      <c r="C22" s="23" t="s">
        <v>54</v>
      </c>
      <c r="D22" s="47"/>
      <c r="E22" s="48"/>
      <c r="F22" s="8">
        <f>SUBTOTAL(9,F23:F23)</f>
        <v>6</v>
      </c>
      <c r="G22" s="16"/>
      <c r="H22" s="16"/>
      <c r="I22" s="8"/>
      <c r="J22" s="8"/>
      <c r="K22" s="21"/>
      <c r="L22" s="21"/>
      <c r="M22" s="107"/>
    </row>
    <row r="23" spans="1:14" s="51" customFormat="1" ht="85.35" customHeight="1" outlineLevel="2" x14ac:dyDescent="0.25">
      <c r="A23" s="21"/>
      <c r="B23" s="21"/>
      <c r="C23" s="33"/>
      <c r="D23" s="32" t="s">
        <v>806</v>
      </c>
      <c r="E23" s="34" t="s">
        <v>55</v>
      </c>
      <c r="F23" s="21">
        <v>6</v>
      </c>
      <c r="G23" s="35" t="s">
        <v>56</v>
      </c>
      <c r="H23" s="29" t="s">
        <v>57</v>
      </c>
      <c r="I23" s="21" t="s">
        <v>20</v>
      </c>
      <c r="J23" s="50"/>
      <c r="K23" s="21" t="s">
        <v>23</v>
      </c>
      <c r="L23" s="21" t="s">
        <v>812</v>
      </c>
      <c r="M23" s="107"/>
    </row>
    <row r="24" spans="1:14" s="54" customFormat="1" ht="30" customHeight="1" outlineLevel="1" x14ac:dyDescent="0.25">
      <c r="A24" s="8" t="s">
        <v>58</v>
      </c>
      <c r="B24" s="8"/>
      <c r="C24" s="23" t="s">
        <v>59</v>
      </c>
      <c r="D24" s="52"/>
      <c r="E24" s="38"/>
      <c r="F24" s="8">
        <f>SUBTOTAL(9,F25:F25)</f>
        <v>5</v>
      </c>
      <c r="G24" s="53"/>
      <c r="H24" s="11"/>
      <c r="I24" s="7"/>
      <c r="J24" s="7"/>
      <c r="K24" s="12"/>
      <c r="L24" s="21"/>
      <c r="M24" s="108"/>
    </row>
    <row r="25" spans="1:14" s="196" customFormat="1" ht="94.5" customHeight="1" outlineLevel="1" x14ac:dyDescent="0.25">
      <c r="A25" s="190"/>
      <c r="B25" s="8"/>
      <c r="C25" s="191"/>
      <c r="D25" s="192" t="s">
        <v>896</v>
      </c>
      <c r="E25" s="193" t="s">
        <v>61</v>
      </c>
      <c r="F25" s="190">
        <v>5</v>
      </c>
      <c r="G25" s="193" t="s">
        <v>62</v>
      </c>
      <c r="H25" s="194"/>
      <c r="I25" s="190" t="s">
        <v>63</v>
      </c>
      <c r="J25" s="21" t="s">
        <v>64</v>
      </c>
      <c r="K25" s="190" t="s">
        <v>23</v>
      </c>
      <c r="L25" s="190" t="s">
        <v>812</v>
      </c>
      <c r="M25" s="195"/>
    </row>
    <row r="26" spans="1:14" s="22" customFormat="1" ht="23.45" customHeight="1" collapsed="1" x14ac:dyDescent="0.25">
      <c r="A26" s="8">
        <v>3</v>
      </c>
      <c r="B26" s="8"/>
      <c r="C26" s="14" t="s">
        <v>66</v>
      </c>
      <c r="D26" s="39"/>
      <c r="E26" s="15"/>
      <c r="F26" s="56">
        <f>SUBTOTAL(9,F27:F39)</f>
        <v>30</v>
      </c>
      <c r="G26" s="18"/>
      <c r="H26" s="18"/>
      <c r="I26" s="19"/>
      <c r="J26" s="18"/>
      <c r="K26" s="20"/>
      <c r="L26" s="21"/>
      <c r="M26" s="105"/>
    </row>
    <row r="27" spans="1:14" s="285" customFormat="1" ht="25.7" customHeight="1" outlineLevel="1" x14ac:dyDescent="0.25">
      <c r="A27" s="273">
        <v>3.1</v>
      </c>
      <c r="B27" s="167"/>
      <c r="C27" s="274" t="s">
        <v>67</v>
      </c>
      <c r="D27" s="275"/>
      <c r="E27" s="275"/>
      <c r="F27" s="273">
        <f>SUBTOTAL(9,F28:F28)</f>
        <v>5</v>
      </c>
      <c r="G27" s="276"/>
      <c r="H27" s="276"/>
      <c r="I27" s="273"/>
      <c r="J27" s="167"/>
      <c r="K27" s="171"/>
      <c r="L27" s="171"/>
      <c r="M27" s="284"/>
    </row>
    <row r="28" spans="1:14" s="286" customFormat="1" ht="63" outlineLevel="2" x14ac:dyDescent="0.25">
      <c r="A28" s="171"/>
      <c r="B28" s="168"/>
      <c r="C28" s="274"/>
      <c r="D28" s="277" t="s">
        <v>69</v>
      </c>
      <c r="E28" s="277" t="s">
        <v>48</v>
      </c>
      <c r="F28" s="171">
        <v>5</v>
      </c>
      <c r="G28" s="278" t="s">
        <v>70</v>
      </c>
      <c r="H28" s="278" t="s">
        <v>7</v>
      </c>
      <c r="I28" s="171" t="s">
        <v>20</v>
      </c>
      <c r="J28" s="168"/>
      <c r="K28" s="171" t="s">
        <v>23</v>
      </c>
      <c r="L28" s="171" t="s">
        <v>812</v>
      </c>
      <c r="M28" s="284"/>
      <c r="N28" s="286" t="s">
        <v>1528</v>
      </c>
    </row>
    <row r="29" spans="1:14" s="288" customFormat="1" ht="27" customHeight="1" outlineLevel="1" x14ac:dyDescent="0.25">
      <c r="A29" s="273">
        <v>3.2</v>
      </c>
      <c r="B29" s="170"/>
      <c r="C29" s="274" t="s">
        <v>78</v>
      </c>
      <c r="D29" s="279"/>
      <c r="E29" s="280"/>
      <c r="F29" s="273">
        <f>SUBTOTAL(9,F30:F31)</f>
        <v>5</v>
      </c>
      <c r="G29" s="278"/>
      <c r="H29" s="278"/>
      <c r="I29" s="171"/>
      <c r="J29" s="170"/>
      <c r="K29" s="171"/>
      <c r="L29" s="171"/>
      <c r="M29" s="287"/>
    </row>
    <row r="30" spans="1:14" s="288" customFormat="1" ht="47.25" outlineLevel="2" x14ac:dyDescent="0.25">
      <c r="A30" s="171" t="s">
        <v>74</v>
      </c>
      <c r="B30" s="170"/>
      <c r="C30" s="281"/>
      <c r="D30" s="282" t="s">
        <v>772</v>
      </c>
      <c r="E30" s="277" t="s">
        <v>48</v>
      </c>
      <c r="F30" s="171">
        <v>3</v>
      </c>
      <c r="G30" s="283" t="s">
        <v>80</v>
      </c>
      <c r="H30" s="278" t="s">
        <v>7</v>
      </c>
      <c r="I30" s="171" t="s">
        <v>20</v>
      </c>
      <c r="J30" s="170" t="s">
        <v>81</v>
      </c>
      <c r="K30" s="171" t="s">
        <v>23</v>
      </c>
      <c r="L30" s="171" t="s">
        <v>812</v>
      </c>
      <c r="M30" s="287"/>
      <c r="N30" s="286" t="s">
        <v>1528</v>
      </c>
    </row>
    <row r="31" spans="1:14" s="219" customFormat="1" ht="78.75" outlineLevel="2" x14ac:dyDescent="0.25">
      <c r="A31" s="213" t="s">
        <v>76</v>
      </c>
      <c r="B31" s="171"/>
      <c r="C31" s="214"/>
      <c r="D31" s="215" t="s">
        <v>83</v>
      </c>
      <c r="E31" s="215" t="s">
        <v>84</v>
      </c>
      <c r="F31" s="213">
        <v>2</v>
      </c>
      <c r="G31" s="216" t="s">
        <v>85</v>
      </c>
      <c r="H31" s="217"/>
      <c r="I31" s="213" t="s">
        <v>20</v>
      </c>
      <c r="J31" s="171"/>
      <c r="K31" s="213" t="s">
        <v>23</v>
      </c>
      <c r="L31" s="213" t="s">
        <v>86</v>
      </c>
      <c r="M31" s="218"/>
      <c r="N31" s="289" t="s">
        <v>1530</v>
      </c>
    </row>
    <row r="32" spans="1:14" s="51" customFormat="1" outlineLevel="1" x14ac:dyDescent="0.25">
      <c r="A32" s="8">
        <v>3.3</v>
      </c>
      <c r="B32" s="21"/>
      <c r="C32" s="23" t="s">
        <v>87</v>
      </c>
      <c r="D32" s="34"/>
      <c r="E32" s="60"/>
      <c r="F32" s="8">
        <f>SUBTOTAL(9,F33:F33)</f>
        <v>5</v>
      </c>
      <c r="G32" s="29"/>
      <c r="H32" s="29"/>
      <c r="I32" s="21"/>
      <c r="J32" s="21" t="s">
        <v>77</v>
      </c>
      <c r="K32" s="21"/>
      <c r="L32" s="21"/>
      <c r="M32" s="107"/>
    </row>
    <row r="33" spans="1:14" s="200" customFormat="1" ht="63" customHeight="1" outlineLevel="2" x14ac:dyDescent="0.25">
      <c r="A33" s="190"/>
      <c r="B33" s="8"/>
      <c r="C33" s="197"/>
      <c r="D33" s="193" t="s">
        <v>773</v>
      </c>
      <c r="E33" s="192" t="s">
        <v>48</v>
      </c>
      <c r="F33" s="190">
        <v>5</v>
      </c>
      <c r="G33" s="198" t="s">
        <v>90</v>
      </c>
      <c r="H33" s="194"/>
      <c r="I33" s="190" t="s">
        <v>63</v>
      </c>
      <c r="J33" s="21" t="s">
        <v>89</v>
      </c>
      <c r="K33" s="190" t="s">
        <v>23</v>
      </c>
      <c r="L33" s="190" t="s">
        <v>812</v>
      </c>
      <c r="M33" s="199"/>
    </row>
    <row r="34" spans="1:14" s="25" customFormat="1" ht="23.45" customHeight="1" outlineLevel="1" collapsed="1" x14ac:dyDescent="0.25">
      <c r="A34" s="8">
        <v>3.4</v>
      </c>
      <c r="B34" s="8"/>
      <c r="C34" s="59" t="s">
        <v>91</v>
      </c>
      <c r="D34" s="34"/>
      <c r="E34" s="58"/>
      <c r="F34" s="8">
        <f>SUBTOTAL(9,F35:F37)</f>
        <v>12</v>
      </c>
      <c r="G34" s="16"/>
      <c r="H34" s="16"/>
      <c r="I34" s="21"/>
      <c r="J34" s="21"/>
      <c r="K34" s="21"/>
      <c r="L34" s="21"/>
      <c r="M34" s="103"/>
    </row>
    <row r="35" spans="1:14" s="200" customFormat="1" ht="87.6" customHeight="1" outlineLevel="2" x14ac:dyDescent="0.25">
      <c r="A35" s="190" t="s">
        <v>1042</v>
      </c>
      <c r="B35" s="8"/>
      <c r="C35" s="201"/>
      <c r="D35" s="192" t="s">
        <v>780</v>
      </c>
      <c r="E35" s="192" t="s">
        <v>48</v>
      </c>
      <c r="F35" s="190">
        <v>4</v>
      </c>
      <c r="G35" s="198" t="s">
        <v>781</v>
      </c>
      <c r="H35" s="194"/>
      <c r="I35" s="190" t="s">
        <v>63</v>
      </c>
      <c r="J35" s="21"/>
      <c r="K35" s="190" t="s">
        <v>23</v>
      </c>
      <c r="L35" s="190" t="s">
        <v>812</v>
      </c>
      <c r="M35" s="199"/>
    </row>
    <row r="36" spans="1:14" s="25" customFormat="1" ht="63" outlineLevel="2" x14ac:dyDescent="0.25">
      <c r="A36" s="21" t="s">
        <v>1050</v>
      </c>
      <c r="B36" s="8"/>
      <c r="C36" s="61"/>
      <c r="D36" s="32" t="s">
        <v>775</v>
      </c>
      <c r="E36" s="32" t="s">
        <v>48</v>
      </c>
      <c r="F36" s="21">
        <v>4</v>
      </c>
      <c r="G36" s="35" t="s">
        <v>777</v>
      </c>
      <c r="H36" s="21"/>
      <c r="I36" s="21" t="s">
        <v>20</v>
      </c>
      <c r="J36" s="21" t="s">
        <v>23</v>
      </c>
      <c r="K36" s="21" t="s">
        <v>23</v>
      </c>
      <c r="L36" s="21" t="s">
        <v>812</v>
      </c>
      <c r="M36" s="103"/>
      <c r="N36" s="289" t="s">
        <v>1530</v>
      </c>
    </row>
    <row r="37" spans="1:14" s="200" customFormat="1" ht="63" outlineLevel="2" x14ac:dyDescent="0.25">
      <c r="A37" s="190" t="s">
        <v>1496</v>
      </c>
      <c r="B37" s="8"/>
      <c r="C37" s="201"/>
      <c r="D37" s="192" t="s">
        <v>776</v>
      </c>
      <c r="E37" s="192" t="s">
        <v>48</v>
      </c>
      <c r="F37" s="190">
        <v>4</v>
      </c>
      <c r="G37" s="198" t="s">
        <v>778</v>
      </c>
      <c r="H37" s="190"/>
      <c r="I37" s="190" t="s">
        <v>63</v>
      </c>
      <c r="J37" s="21"/>
      <c r="K37" s="190" t="s">
        <v>23</v>
      </c>
      <c r="L37" s="190" t="s">
        <v>812</v>
      </c>
      <c r="M37" s="199"/>
    </row>
    <row r="38" spans="1:14" s="25" customFormat="1" outlineLevel="1" collapsed="1" x14ac:dyDescent="0.25">
      <c r="A38" s="8">
        <v>3.5</v>
      </c>
      <c r="B38" s="8"/>
      <c r="C38" s="59" t="s">
        <v>94</v>
      </c>
      <c r="D38" s="57"/>
      <c r="E38" s="58"/>
      <c r="F38" s="8">
        <f>SUBTOTAL(9,F39:F39)</f>
        <v>3</v>
      </c>
      <c r="G38" s="16"/>
      <c r="H38" s="16"/>
      <c r="I38" s="21"/>
      <c r="J38" s="21"/>
      <c r="K38" s="21"/>
      <c r="L38" s="21"/>
      <c r="M38" s="103"/>
    </row>
    <row r="39" spans="1:14" s="200" customFormat="1" ht="63" outlineLevel="1" x14ac:dyDescent="0.25">
      <c r="A39" s="190"/>
      <c r="B39" s="8"/>
      <c r="C39" s="201"/>
      <c r="D39" s="202" t="s">
        <v>95</v>
      </c>
      <c r="E39" s="192" t="s">
        <v>48</v>
      </c>
      <c r="F39" s="190">
        <v>3</v>
      </c>
      <c r="G39" s="198" t="s">
        <v>96</v>
      </c>
      <c r="H39" s="194"/>
      <c r="I39" s="190" t="s">
        <v>63</v>
      </c>
      <c r="J39" s="21" t="s">
        <v>89</v>
      </c>
      <c r="K39" s="190" t="s">
        <v>23</v>
      </c>
      <c r="L39" s="190" t="s">
        <v>812</v>
      </c>
      <c r="M39" s="199"/>
    </row>
    <row r="40" spans="1:14" s="22" customFormat="1" ht="25.35" customHeight="1" collapsed="1" x14ac:dyDescent="0.25">
      <c r="A40" s="8">
        <v>4</v>
      </c>
      <c r="B40" s="8"/>
      <c r="C40" s="14" t="s">
        <v>97</v>
      </c>
      <c r="D40" s="15"/>
      <c r="E40" s="16"/>
      <c r="F40" s="17">
        <f>SUBTOTAL(9,F42:F49)</f>
        <v>30</v>
      </c>
      <c r="G40" s="18"/>
      <c r="H40" s="18"/>
      <c r="I40" s="19"/>
      <c r="J40" s="18"/>
      <c r="K40" s="20"/>
      <c r="L40" s="21"/>
      <c r="M40" s="105"/>
    </row>
    <row r="41" spans="1:14" s="22" customFormat="1" ht="25.35" customHeight="1" outlineLevel="1" x14ac:dyDescent="0.25">
      <c r="A41" s="8" t="s">
        <v>98</v>
      </c>
      <c r="B41" s="8"/>
      <c r="C41" s="23" t="s">
        <v>779</v>
      </c>
      <c r="D41" s="47"/>
      <c r="E41" s="47"/>
      <c r="F41" s="17">
        <f>SUBTOTAL(9,F42:F44)</f>
        <v>12</v>
      </c>
      <c r="G41" s="18"/>
      <c r="H41" s="18"/>
      <c r="I41" s="19"/>
      <c r="J41" s="18"/>
      <c r="K41" s="20"/>
      <c r="L41" s="21"/>
      <c r="M41" s="105"/>
    </row>
    <row r="42" spans="1:14" s="51" customFormat="1" ht="110.25" outlineLevel="2" x14ac:dyDescent="0.25">
      <c r="A42" s="21" t="s">
        <v>99</v>
      </c>
      <c r="B42" s="8"/>
      <c r="C42" s="45"/>
      <c r="D42" s="32" t="s">
        <v>100</v>
      </c>
      <c r="E42" s="32" t="s">
        <v>101</v>
      </c>
      <c r="F42" s="21">
        <v>4</v>
      </c>
      <c r="G42" s="53" t="s">
        <v>102</v>
      </c>
      <c r="H42" s="65"/>
      <c r="I42" s="21" t="s">
        <v>20</v>
      </c>
      <c r="J42" s="66"/>
      <c r="K42" s="21" t="s">
        <v>23</v>
      </c>
      <c r="L42" s="21" t="s">
        <v>812</v>
      </c>
      <c r="M42" s="107"/>
      <c r="N42" s="289" t="s">
        <v>1530</v>
      </c>
    </row>
    <row r="43" spans="1:14" s="51" customFormat="1" ht="110.25" outlineLevel="2" x14ac:dyDescent="0.25">
      <c r="A43" s="21" t="s">
        <v>103</v>
      </c>
      <c r="B43" s="8"/>
      <c r="C43" s="23"/>
      <c r="D43" s="32" t="s">
        <v>104</v>
      </c>
      <c r="E43" s="32" t="s">
        <v>101</v>
      </c>
      <c r="F43" s="21">
        <v>4</v>
      </c>
      <c r="G43" s="53" t="s">
        <v>105</v>
      </c>
      <c r="H43" s="65"/>
      <c r="I43" s="21" t="s">
        <v>20</v>
      </c>
      <c r="J43" s="66"/>
      <c r="K43" s="21" t="s">
        <v>23</v>
      </c>
      <c r="L43" s="21" t="s">
        <v>812</v>
      </c>
      <c r="M43" s="107"/>
      <c r="N43" s="289" t="s">
        <v>1530</v>
      </c>
    </row>
    <row r="44" spans="1:14" s="51" customFormat="1" ht="126" outlineLevel="2" x14ac:dyDescent="0.25">
      <c r="A44" s="21" t="s">
        <v>106</v>
      </c>
      <c r="B44" s="8"/>
      <c r="C44" s="45"/>
      <c r="D44" s="32" t="s">
        <v>107</v>
      </c>
      <c r="E44" s="32" t="s">
        <v>101</v>
      </c>
      <c r="F44" s="21">
        <v>4</v>
      </c>
      <c r="G44" s="53" t="s">
        <v>108</v>
      </c>
      <c r="H44" s="65"/>
      <c r="I44" s="21" t="s">
        <v>20</v>
      </c>
      <c r="J44" s="66"/>
      <c r="K44" s="21" t="s">
        <v>23</v>
      </c>
      <c r="L44" s="21" t="s">
        <v>812</v>
      </c>
      <c r="M44" s="107"/>
      <c r="N44" s="289" t="s">
        <v>1530</v>
      </c>
    </row>
    <row r="45" spans="1:14" s="51" customFormat="1" ht="29.45" customHeight="1" outlineLevel="1" x14ac:dyDescent="0.25">
      <c r="A45" s="8" t="s">
        <v>109</v>
      </c>
      <c r="B45" s="8"/>
      <c r="C45" s="23" t="s">
        <v>110</v>
      </c>
      <c r="D45" s="32"/>
      <c r="E45" s="32"/>
      <c r="F45" s="8">
        <f>SUBTOTAL(9,F46:F47)</f>
        <v>8</v>
      </c>
      <c r="G45" s="53"/>
      <c r="H45" s="65"/>
      <c r="I45" s="21"/>
      <c r="J45" s="66"/>
      <c r="K45" s="21"/>
      <c r="L45" s="21"/>
      <c r="M45" s="107"/>
    </row>
    <row r="46" spans="1:14" s="196" customFormat="1" ht="47.25" customHeight="1" outlineLevel="2" x14ac:dyDescent="0.25">
      <c r="A46" s="190" t="s">
        <v>111</v>
      </c>
      <c r="B46" s="8"/>
      <c r="C46" s="191"/>
      <c r="D46" s="192" t="s">
        <v>113</v>
      </c>
      <c r="E46" s="192" t="s">
        <v>101</v>
      </c>
      <c r="F46" s="190">
        <v>4</v>
      </c>
      <c r="G46" s="198" t="s">
        <v>114</v>
      </c>
      <c r="H46" s="203"/>
      <c r="I46" s="190" t="s">
        <v>63</v>
      </c>
      <c r="J46" s="66"/>
      <c r="K46" s="190" t="s">
        <v>23</v>
      </c>
      <c r="L46" s="190" t="s">
        <v>812</v>
      </c>
      <c r="M46" s="195"/>
    </row>
    <row r="47" spans="1:14" s="200" customFormat="1" ht="76.349999999999994" customHeight="1" outlineLevel="2" x14ac:dyDescent="0.25">
      <c r="A47" s="190" t="s">
        <v>112</v>
      </c>
      <c r="B47" s="8"/>
      <c r="C47" s="191"/>
      <c r="D47" s="192" t="s">
        <v>115</v>
      </c>
      <c r="E47" s="192" t="s">
        <v>48</v>
      </c>
      <c r="F47" s="190">
        <v>4</v>
      </c>
      <c r="G47" s="198" t="s">
        <v>116</v>
      </c>
      <c r="H47" s="194"/>
      <c r="I47" s="190" t="s">
        <v>63</v>
      </c>
      <c r="J47" s="18" t="s">
        <v>89</v>
      </c>
      <c r="K47" s="190" t="s">
        <v>23</v>
      </c>
      <c r="L47" s="190" t="s">
        <v>812</v>
      </c>
      <c r="M47" s="199"/>
    </row>
    <row r="48" spans="1:14" s="25" customFormat="1" ht="24" customHeight="1" outlineLevel="1" collapsed="1" x14ac:dyDescent="0.25">
      <c r="A48" s="8" t="s">
        <v>117</v>
      </c>
      <c r="B48" s="8"/>
      <c r="C48" s="23" t="s">
        <v>782</v>
      </c>
      <c r="D48" s="32"/>
      <c r="E48" s="32"/>
      <c r="F48" s="8">
        <f>SUBTOTAL(9,F49:F49)</f>
        <v>10</v>
      </c>
      <c r="G48" s="29"/>
      <c r="H48" s="16"/>
      <c r="I48" s="21"/>
      <c r="J48" s="18"/>
      <c r="K48" s="21"/>
      <c r="L48" s="21"/>
      <c r="M48" s="103"/>
    </row>
    <row r="49" spans="1:14" s="196" customFormat="1" ht="94.5" customHeight="1" outlineLevel="1" x14ac:dyDescent="0.25">
      <c r="A49" s="190"/>
      <c r="B49" s="8"/>
      <c r="C49" s="191"/>
      <c r="D49" s="192" t="s">
        <v>907</v>
      </c>
      <c r="E49" s="193" t="s">
        <v>61</v>
      </c>
      <c r="F49" s="190">
        <v>10</v>
      </c>
      <c r="G49" s="193" t="s">
        <v>62</v>
      </c>
      <c r="H49" s="194"/>
      <c r="I49" s="190" t="s">
        <v>63</v>
      </c>
      <c r="J49" s="21"/>
      <c r="K49" s="190" t="s">
        <v>23</v>
      </c>
      <c r="L49" s="190" t="s">
        <v>812</v>
      </c>
      <c r="M49" s="195"/>
    </row>
    <row r="50" spans="1:14" s="22" customFormat="1" ht="24" customHeight="1" collapsed="1" x14ac:dyDescent="0.25">
      <c r="A50" s="8">
        <v>5</v>
      </c>
      <c r="B50" s="8"/>
      <c r="C50" s="14" t="s">
        <v>121</v>
      </c>
      <c r="D50" s="15"/>
      <c r="E50" s="16"/>
      <c r="F50" s="56">
        <f>SUBTOTAL(9,F51:F82)</f>
        <v>60</v>
      </c>
      <c r="G50" s="18"/>
      <c r="H50" s="18"/>
      <c r="I50" s="19"/>
      <c r="J50" s="18"/>
      <c r="K50" s="20"/>
      <c r="L50" s="21"/>
      <c r="M50" s="105"/>
    </row>
    <row r="51" spans="1:14" s="25" customFormat="1" outlineLevel="1" x14ac:dyDescent="0.25">
      <c r="A51" s="8" t="s">
        <v>122</v>
      </c>
      <c r="B51" s="8"/>
      <c r="C51" s="23" t="s">
        <v>123</v>
      </c>
      <c r="D51" s="67"/>
      <c r="E51" s="47"/>
      <c r="F51" s="8">
        <f>SUBTOTAL(9,F52:F53)</f>
        <v>5</v>
      </c>
      <c r="G51" s="16"/>
      <c r="H51" s="16"/>
      <c r="I51" s="8"/>
      <c r="J51" s="8"/>
      <c r="K51" s="8"/>
      <c r="L51" s="21"/>
      <c r="M51" s="103"/>
    </row>
    <row r="52" spans="1:14" s="49" customFormat="1" ht="63" outlineLevel="2" x14ac:dyDescent="0.25">
      <c r="A52" s="21" t="s">
        <v>124</v>
      </c>
      <c r="B52" s="8"/>
      <c r="C52" s="23"/>
      <c r="D52" s="34" t="s">
        <v>783</v>
      </c>
      <c r="E52" s="32" t="s">
        <v>101</v>
      </c>
      <c r="F52" s="21">
        <v>3</v>
      </c>
      <c r="G52" s="35" t="s">
        <v>908</v>
      </c>
      <c r="H52" s="29"/>
      <c r="I52" s="21" t="s">
        <v>20</v>
      </c>
      <c r="J52" s="21" t="s">
        <v>73</v>
      </c>
      <c r="K52" s="21" t="s">
        <v>23</v>
      </c>
      <c r="L52" s="21" t="s">
        <v>812</v>
      </c>
      <c r="M52" s="107"/>
      <c r="N52" s="272" t="s">
        <v>1505</v>
      </c>
    </row>
    <row r="53" spans="1:14" s="49" customFormat="1" ht="47.25" outlineLevel="2" x14ac:dyDescent="0.25">
      <c r="A53" s="21" t="s">
        <v>127</v>
      </c>
      <c r="B53" s="8"/>
      <c r="C53" s="23"/>
      <c r="D53" s="34" t="s">
        <v>128</v>
      </c>
      <c r="E53" s="32" t="s">
        <v>101</v>
      </c>
      <c r="F53" s="21">
        <v>2</v>
      </c>
      <c r="G53" s="35" t="s">
        <v>129</v>
      </c>
      <c r="H53" s="29"/>
      <c r="I53" s="21" t="s">
        <v>20</v>
      </c>
      <c r="J53" s="21" t="s">
        <v>73</v>
      </c>
      <c r="K53" s="21" t="s">
        <v>23</v>
      </c>
      <c r="L53" s="21" t="s">
        <v>812</v>
      </c>
      <c r="M53" s="107"/>
      <c r="N53" s="272" t="s">
        <v>1505</v>
      </c>
    </row>
    <row r="54" spans="1:14" s="25" customFormat="1" outlineLevel="1" x14ac:dyDescent="0.25">
      <c r="A54" s="8" t="s">
        <v>132</v>
      </c>
      <c r="B54" s="8"/>
      <c r="C54" s="23" t="s">
        <v>133</v>
      </c>
      <c r="D54" s="47"/>
      <c r="E54" s="47"/>
      <c r="F54" s="8">
        <f>SUBTOTAL(9,F55:F58)</f>
        <v>8</v>
      </c>
      <c r="G54" s="16"/>
      <c r="H54" s="16"/>
      <c r="I54" s="8"/>
      <c r="J54" s="8"/>
      <c r="K54" s="8"/>
      <c r="L54" s="21"/>
      <c r="M54" s="103"/>
    </row>
    <row r="55" spans="1:14" s="196" customFormat="1" ht="63" outlineLevel="2" x14ac:dyDescent="0.25">
      <c r="A55" s="190" t="s">
        <v>134</v>
      </c>
      <c r="B55" s="21"/>
      <c r="C55" s="204"/>
      <c r="D55" s="193" t="s">
        <v>849</v>
      </c>
      <c r="E55" s="192" t="s">
        <v>101</v>
      </c>
      <c r="F55" s="190">
        <v>2</v>
      </c>
      <c r="G55" s="198" t="s">
        <v>909</v>
      </c>
      <c r="H55" s="205"/>
      <c r="I55" s="190" t="s">
        <v>63</v>
      </c>
      <c r="J55" s="21" t="s">
        <v>135</v>
      </c>
      <c r="K55" s="190" t="s">
        <v>23</v>
      </c>
      <c r="L55" s="190" t="s">
        <v>812</v>
      </c>
      <c r="M55" s="195"/>
    </row>
    <row r="56" spans="1:14" s="196" customFormat="1" ht="78.75" outlineLevel="2" x14ac:dyDescent="0.25">
      <c r="A56" s="190" t="s">
        <v>136</v>
      </c>
      <c r="B56" s="21"/>
      <c r="C56" s="204"/>
      <c r="D56" s="193" t="s">
        <v>850</v>
      </c>
      <c r="E56" s="192" t="s">
        <v>101</v>
      </c>
      <c r="F56" s="190">
        <v>2</v>
      </c>
      <c r="G56" s="198" t="s">
        <v>851</v>
      </c>
      <c r="H56" s="205"/>
      <c r="I56" s="190" t="s">
        <v>63</v>
      </c>
      <c r="J56" s="21"/>
      <c r="K56" s="190" t="s">
        <v>23</v>
      </c>
      <c r="L56" s="190" t="s">
        <v>812</v>
      </c>
      <c r="M56" s="195"/>
    </row>
    <row r="57" spans="1:14" s="196" customFormat="1" ht="63" outlineLevel="2" x14ac:dyDescent="0.25">
      <c r="A57" s="190" t="s">
        <v>137</v>
      </c>
      <c r="B57" s="21"/>
      <c r="C57" s="204"/>
      <c r="D57" s="193" t="s">
        <v>138</v>
      </c>
      <c r="E57" s="192" t="s">
        <v>101</v>
      </c>
      <c r="F57" s="190">
        <v>2</v>
      </c>
      <c r="G57" s="198" t="s">
        <v>139</v>
      </c>
      <c r="H57" s="205"/>
      <c r="I57" s="190" t="s">
        <v>63</v>
      </c>
      <c r="J57" s="21" t="s">
        <v>140</v>
      </c>
      <c r="K57" s="190" t="s">
        <v>23</v>
      </c>
      <c r="L57" s="190" t="s">
        <v>812</v>
      </c>
      <c r="M57" s="195"/>
    </row>
    <row r="58" spans="1:14" s="196" customFormat="1" ht="63" outlineLevel="2" x14ac:dyDescent="0.25">
      <c r="A58" s="190" t="s">
        <v>703</v>
      </c>
      <c r="B58" s="21"/>
      <c r="C58" s="204"/>
      <c r="D58" s="193" t="s">
        <v>894</v>
      </c>
      <c r="E58" s="192" t="s">
        <v>101</v>
      </c>
      <c r="F58" s="190">
        <v>2</v>
      </c>
      <c r="G58" s="198" t="s">
        <v>895</v>
      </c>
      <c r="H58" s="205"/>
      <c r="I58" s="190" t="s">
        <v>63</v>
      </c>
      <c r="J58" s="21"/>
      <c r="K58" s="190" t="s">
        <v>23</v>
      </c>
      <c r="L58" s="190" t="s">
        <v>812</v>
      </c>
      <c r="M58" s="195"/>
    </row>
    <row r="59" spans="1:14" s="25" customFormat="1" ht="20.25" customHeight="1" outlineLevel="1" collapsed="1" x14ac:dyDescent="0.25">
      <c r="A59" s="8" t="s">
        <v>141</v>
      </c>
      <c r="B59" s="8"/>
      <c r="C59" s="23" t="s">
        <v>142</v>
      </c>
      <c r="D59" s="68"/>
      <c r="E59" s="60"/>
      <c r="F59" s="8">
        <f>SUBTOTAL(9,F60:F60)</f>
        <v>3</v>
      </c>
      <c r="G59" s="16"/>
      <c r="H59" s="16"/>
      <c r="I59" s="21"/>
      <c r="J59" s="21"/>
      <c r="K59" s="21"/>
      <c r="L59" s="21"/>
      <c r="M59" s="103"/>
    </row>
    <row r="60" spans="1:14" s="200" customFormat="1" ht="110.25" outlineLevel="2" x14ac:dyDescent="0.25">
      <c r="A60" s="190"/>
      <c r="B60" s="8"/>
      <c r="C60" s="206"/>
      <c r="D60" s="192" t="s">
        <v>848</v>
      </c>
      <c r="E60" s="192" t="s">
        <v>101</v>
      </c>
      <c r="F60" s="190">
        <v>3</v>
      </c>
      <c r="G60" s="198" t="s">
        <v>143</v>
      </c>
      <c r="H60" s="194"/>
      <c r="I60" s="190" t="s">
        <v>63</v>
      </c>
      <c r="J60" s="21" t="s">
        <v>144</v>
      </c>
      <c r="K60" s="190" t="s">
        <v>23</v>
      </c>
      <c r="L60" s="190" t="s">
        <v>812</v>
      </c>
      <c r="M60" s="199"/>
    </row>
    <row r="61" spans="1:14" s="25" customFormat="1" outlineLevel="1" collapsed="1" x14ac:dyDescent="0.25">
      <c r="A61" s="8" t="s">
        <v>145</v>
      </c>
      <c r="B61" s="8"/>
      <c r="C61" s="23" t="s">
        <v>146</v>
      </c>
      <c r="D61" s="47"/>
      <c r="E61" s="47"/>
      <c r="F61" s="8">
        <f>SUBTOTAL(9,F62:F64)</f>
        <v>6</v>
      </c>
      <c r="G61" s="16"/>
      <c r="H61" s="16"/>
      <c r="I61" s="21"/>
      <c r="J61" s="18"/>
      <c r="K61" s="21"/>
      <c r="L61" s="21"/>
      <c r="M61" s="103"/>
    </row>
    <row r="62" spans="1:14" s="200" customFormat="1" ht="78.75" outlineLevel="2" x14ac:dyDescent="0.25">
      <c r="A62" s="190" t="s">
        <v>147</v>
      </c>
      <c r="B62" s="8"/>
      <c r="C62" s="191"/>
      <c r="D62" s="192" t="s">
        <v>875</v>
      </c>
      <c r="E62" s="192" t="s">
        <v>101</v>
      </c>
      <c r="F62" s="190">
        <v>2</v>
      </c>
      <c r="G62" s="198" t="s">
        <v>876</v>
      </c>
      <c r="H62" s="194"/>
      <c r="I62" s="190" t="s">
        <v>63</v>
      </c>
      <c r="J62" s="18" t="s">
        <v>89</v>
      </c>
      <c r="K62" s="190" t="s">
        <v>23</v>
      </c>
      <c r="L62" s="190" t="s">
        <v>812</v>
      </c>
      <c r="M62" s="199"/>
    </row>
    <row r="63" spans="1:14" s="200" customFormat="1" ht="78.75" outlineLevel="2" x14ac:dyDescent="0.25">
      <c r="A63" s="190" t="s">
        <v>148</v>
      </c>
      <c r="B63" s="8"/>
      <c r="C63" s="191"/>
      <c r="D63" s="192" t="s">
        <v>877</v>
      </c>
      <c r="E63" s="192" t="s">
        <v>101</v>
      </c>
      <c r="F63" s="190">
        <v>2</v>
      </c>
      <c r="G63" s="198" t="s">
        <v>878</v>
      </c>
      <c r="H63" s="194"/>
      <c r="I63" s="190" t="s">
        <v>63</v>
      </c>
      <c r="J63" s="18" t="s">
        <v>89</v>
      </c>
      <c r="K63" s="190" t="s">
        <v>23</v>
      </c>
      <c r="L63" s="190" t="s">
        <v>812</v>
      </c>
      <c r="M63" s="199"/>
    </row>
    <row r="64" spans="1:14" s="200" customFormat="1" ht="110.25" outlineLevel="2" x14ac:dyDescent="0.25">
      <c r="A64" s="190" t="s">
        <v>149</v>
      </c>
      <c r="B64" s="8"/>
      <c r="C64" s="191"/>
      <c r="D64" s="192" t="s">
        <v>784</v>
      </c>
      <c r="E64" s="192" t="s">
        <v>101</v>
      </c>
      <c r="F64" s="190">
        <v>2</v>
      </c>
      <c r="G64" s="198" t="s">
        <v>785</v>
      </c>
      <c r="H64" s="194"/>
      <c r="I64" s="190" t="s">
        <v>63</v>
      </c>
      <c r="J64" s="18"/>
      <c r="K64" s="190" t="s">
        <v>23</v>
      </c>
      <c r="L64" s="190" t="s">
        <v>812</v>
      </c>
      <c r="M64" s="207" t="s">
        <v>874</v>
      </c>
    </row>
    <row r="65" spans="1:14" s="25" customFormat="1" outlineLevel="1" collapsed="1" x14ac:dyDescent="0.25">
      <c r="A65" s="8" t="s">
        <v>150</v>
      </c>
      <c r="B65" s="8"/>
      <c r="C65" s="23" t="s">
        <v>151</v>
      </c>
      <c r="D65" s="32"/>
      <c r="E65" s="32"/>
      <c r="F65" s="8">
        <f>SUBTOTAL(9,F66:F67)</f>
        <v>10</v>
      </c>
      <c r="G65" s="16"/>
      <c r="H65" s="16"/>
      <c r="I65" s="21"/>
      <c r="J65" s="18"/>
      <c r="K65" s="21"/>
      <c r="L65" s="21"/>
      <c r="M65" s="103"/>
    </row>
    <row r="66" spans="1:14" s="25" customFormat="1" ht="94.5" outlineLevel="2" x14ac:dyDescent="0.25">
      <c r="A66" s="21" t="s">
        <v>152</v>
      </c>
      <c r="B66" s="8"/>
      <c r="C66" s="23"/>
      <c r="D66" s="32" t="s">
        <v>153</v>
      </c>
      <c r="E66" s="34" t="s">
        <v>154</v>
      </c>
      <c r="F66" s="21">
        <v>5</v>
      </c>
      <c r="G66" s="35" t="s">
        <v>786</v>
      </c>
      <c r="H66" s="16"/>
      <c r="I66" s="21" t="s">
        <v>20</v>
      </c>
      <c r="J66" s="18"/>
      <c r="K66" s="21" t="s">
        <v>23</v>
      </c>
      <c r="L66" s="21" t="s">
        <v>812</v>
      </c>
      <c r="M66" s="106" t="s">
        <v>830</v>
      </c>
      <c r="N66" s="272" t="s">
        <v>1505</v>
      </c>
    </row>
    <row r="67" spans="1:14" s="25" customFormat="1" ht="47.25" outlineLevel="2" x14ac:dyDescent="0.25">
      <c r="A67" s="21" t="s">
        <v>155</v>
      </c>
      <c r="B67" s="8"/>
      <c r="C67" s="23"/>
      <c r="D67" s="32" t="s">
        <v>156</v>
      </c>
      <c r="E67" s="34" t="s">
        <v>157</v>
      </c>
      <c r="F67" s="21">
        <v>5</v>
      </c>
      <c r="G67" s="35" t="s">
        <v>787</v>
      </c>
      <c r="H67" s="16"/>
      <c r="I67" s="21" t="s">
        <v>20</v>
      </c>
      <c r="J67" s="18" t="s">
        <v>158</v>
      </c>
      <c r="K67" s="21" t="s">
        <v>23</v>
      </c>
      <c r="L67" s="21" t="s">
        <v>126</v>
      </c>
      <c r="M67" s="103"/>
      <c r="N67" s="272" t="s">
        <v>1531</v>
      </c>
    </row>
    <row r="68" spans="1:14" s="25" customFormat="1" outlineLevel="1" x14ac:dyDescent="0.25">
      <c r="A68" s="8" t="s">
        <v>159</v>
      </c>
      <c r="B68" s="8"/>
      <c r="C68" s="23" t="s">
        <v>788</v>
      </c>
      <c r="D68" s="67"/>
      <c r="E68" s="47"/>
      <c r="F68" s="8">
        <f>SUBTOTAL(9,F69:F74)</f>
        <v>16</v>
      </c>
      <c r="G68" s="16"/>
      <c r="H68" s="16"/>
      <c r="I68" s="8"/>
      <c r="J68" s="8" t="s">
        <v>160</v>
      </c>
      <c r="K68" s="8"/>
      <c r="L68" s="21"/>
      <c r="M68" s="103"/>
    </row>
    <row r="69" spans="1:14" s="25" customFormat="1" ht="78.75" outlineLevel="2" x14ac:dyDescent="0.25">
      <c r="A69" s="21" t="s">
        <v>161</v>
      </c>
      <c r="B69" s="8"/>
      <c r="C69" s="23"/>
      <c r="D69" s="34" t="s">
        <v>835</v>
      </c>
      <c r="E69" s="32" t="s">
        <v>101</v>
      </c>
      <c r="F69" s="21">
        <v>3</v>
      </c>
      <c r="G69" s="35" t="s">
        <v>836</v>
      </c>
      <c r="H69" s="16"/>
      <c r="I69" s="21" t="s">
        <v>20</v>
      </c>
      <c r="J69" s="21" t="s">
        <v>162</v>
      </c>
      <c r="K69" s="21" t="s">
        <v>23</v>
      </c>
      <c r="L69" s="21" t="s">
        <v>812</v>
      </c>
      <c r="M69" s="103"/>
      <c r="N69" s="290" t="s">
        <v>1528</v>
      </c>
    </row>
    <row r="70" spans="1:14" s="25" customFormat="1" ht="228" customHeight="1" outlineLevel="2" x14ac:dyDescent="0.25">
      <c r="A70" s="21" t="s">
        <v>163</v>
      </c>
      <c r="B70" s="8"/>
      <c r="C70" s="23"/>
      <c r="D70" s="34" t="s">
        <v>838</v>
      </c>
      <c r="E70" s="32" t="s">
        <v>101</v>
      </c>
      <c r="F70" s="21">
        <v>3</v>
      </c>
      <c r="G70" s="35" t="s">
        <v>839</v>
      </c>
      <c r="H70" s="16"/>
      <c r="I70" s="21" t="s">
        <v>20</v>
      </c>
      <c r="J70" s="21"/>
      <c r="K70" s="21" t="s">
        <v>23</v>
      </c>
      <c r="L70" s="21" t="s">
        <v>812</v>
      </c>
      <c r="M70" s="106" t="s">
        <v>840</v>
      </c>
      <c r="N70" s="290" t="s">
        <v>1532</v>
      </c>
    </row>
    <row r="71" spans="1:14" s="285" customFormat="1" ht="214.5" customHeight="1" outlineLevel="2" x14ac:dyDescent="0.25">
      <c r="A71" s="171" t="s">
        <v>833</v>
      </c>
      <c r="B71" s="169"/>
      <c r="C71" s="274"/>
      <c r="D71" s="282" t="s">
        <v>164</v>
      </c>
      <c r="E71" s="277" t="s">
        <v>101</v>
      </c>
      <c r="F71" s="171">
        <v>3</v>
      </c>
      <c r="G71" s="283" t="s">
        <v>165</v>
      </c>
      <c r="H71" s="276"/>
      <c r="I71" s="171" t="s">
        <v>20</v>
      </c>
      <c r="J71" s="170"/>
      <c r="K71" s="171" t="s">
        <v>23</v>
      </c>
      <c r="L71" s="171" t="s">
        <v>812</v>
      </c>
      <c r="M71" s="284" t="s">
        <v>832</v>
      </c>
      <c r="N71" s="290" t="s">
        <v>1528</v>
      </c>
    </row>
    <row r="72" spans="1:14" s="285" customFormat="1" ht="94.5" outlineLevel="2" x14ac:dyDescent="0.25">
      <c r="A72" s="171" t="s">
        <v>837</v>
      </c>
      <c r="B72" s="169"/>
      <c r="C72" s="274"/>
      <c r="D72" s="282" t="s">
        <v>847</v>
      </c>
      <c r="E72" s="277" t="s">
        <v>101</v>
      </c>
      <c r="F72" s="171">
        <v>3</v>
      </c>
      <c r="G72" s="283" t="s">
        <v>834</v>
      </c>
      <c r="H72" s="276"/>
      <c r="I72" s="171" t="s">
        <v>20</v>
      </c>
      <c r="J72" s="170"/>
      <c r="K72" s="171" t="s">
        <v>23</v>
      </c>
      <c r="L72" s="171" t="s">
        <v>812</v>
      </c>
      <c r="M72" s="284"/>
      <c r="N72" s="290" t="s">
        <v>1528</v>
      </c>
    </row>
    <row r="73" spans="1:14" s="25" customFormat="1" ht="78.75" outlineLevel="2" x14ac:dyDescent="0.25">
      <c r="A73" s="21" t="s">
        <v>841</v>
      </c>
      <c r="B73" s="8"/>
      <c r="C73" s="23"/>
      <c r="D73" s="34" t="s">
        <v>916</v>
      </c>
      <c r="E73" s="32" t="s">
        <v>101</v>
      </c>
      <c r="F73" s="21">
        <v>2</v>
      </c>
      <c r="G73" s="35" t="s">
        <v>846</v>
      </c>
      <c r="H73" s="16"/>
      <c r="I73" s="21" t="s">
        <v>20</v>
      </c>
      <c r="J73" s="21"/>
      <c r="K73" s="21" t="s">
        <v>23</v>
      </c>
      <c r="L73" s="21" t="s">
        <v>812</v>
      </c>
      <c r="M73" s="103"/>
      <c r="N73" s="290" t="s">
        <v>1532</v>
      </c>
    </row>
    <row r="74" spans="1:14" s="25" customFormat="1" ht="157.5" outlineLevel="2" x14ac:dyDescent="0.25">
      <c r="A74" s="21" t="s">
        <v>842</v>
      </c>
      <c r="B74" s="8"/>
      <c r="C74" s="23"/>
      <c r="D74" s="34" t="s">
        <v>843</v>
      </c>
      <c r="E74" s="32" t="s">
        <v>101</v>
      </c>
      <c r="F74" s="21">
        <v>2</v>
      </c>
      <c r="G74" s="35" t="s">
        <v>844</v>
      </c>
      <c r="H74" s="16"/>
      <c r="I74" s="21" t="s">
        <v>20</v>
      </c>
      <c r="J74" s="21"/>
      <c r="K74" s="21" t="s">
        <v>23</v>
      </c>
      <c r="L74" s="21" t="s">
        <v>812</v>
      </c>
      <c r="M74" s="103" t="s">
        <v>845</v>
      </c>
      <c r="N74" s="290" t="s">
        <v>1532</v>
      </c>
    </row>
    <row r="75" spans="1:14" s="25" customFormat="1" outlineLevel="1" x14ac:dyDescent="0.25">
      <c r="A75" s="8">
        <v>5.7</v>
      </c>
      <c r="B75" s="8"/>
      <c r="C75" s="23" t="s">
        <v>166</v>
      </c>
      <c r="D75" s="67"/>
      <c r="E75" s="47"/>
      <c r="F75" s="8">
        <f>SUBTOTAL(9,F76:F76)</f>
        <v>3</v>
      </c>
      <c r="G75" s="16"/>
      <c r="H75" s="16"/>
      <c r="I75" s="8"/>
      <c r="J75" s="8" t="s">
        <v>167</v>
      </c>
      <c r="K75" s="8"/>
      <c r="L75" s="21"/>
      <c r="M75" s="103"/>
    </row>
    <row r="76" spans="1:14" s="25" customFormat="1" ht="63" outlineLevel="2" x14ac:dyDescent="0.25">
      <c r="A76" s="21"/>
      <c r="B76" s="8"/>
      <c r="C76" s="23"/>
      <c r="D76" s="34" t="s">
        <v>168</v>
      </c>
      <c r="E76" s="32" t="s">
        <v>101</v>
      </c>
      <c r="F76" s="21">
        <v>3</v>
      </c>
      <c r="G76" s="35" t="s">
        <v>912</v>
      </c>
      <c r="H76" s="29" t="s">
        <v>169</v>
      </c>
      <c r="I76" s="21" t="s">
        <v>20</v>
      </c>
      <c r="J76" s="21"/>
      <c r="K76" s="21" t="s">
        <v>23</v>
      </c>
      <c r="L76" s="21" t="s">
        <v>812</v>
      </c>
      <c r="M76" s="103"/>
      <c r="N76" s="31" t="s">
        <v>1533</v>
      </c>
    </row>
    <row r="77" spans="1:14" s="25" customFormat="1" outlineLevel="1" x14ac:dyDescent="0.25">
      <c r="A77" s="8">
        <v>5.8</v>
      </c>
      <c r="B77" s="8"/>
      <c r="C77" s="23" t="s">
        <v>170</v>
      </c>
      <c r="D77" s="67"/>
      <c r="E77" s="47"/>
      <c r="F77" s="8">
        <f>SUBTOTAL(9,F78:F78)</f>
        <v>3</v>
      </c>
      <c r="G77" s="16"/>
      <c r="H77" s="16"/>
      <c r="I77" s="8"/>
      <c r="J77" s="8"/>
      <c r="K77" s="8"/>
      <c r="L77" s="21"/>
      <c r="M77" s="103"/>
    </row>
    <row r="78" spans="1:14" s="31" customFormat="1" ht="78.75" outlineLevel="2" x14ac:dyDescent="0.25">
      <c r="A78" s="21"/>
      <c r="B78" s="21"/>
      <c r="C78" s="33"/>
      <c r="D78" s="34" t="s">
        <v>911</v>
      </c>
      <c r="E78" s="32" t="s">
        <v>101</v>
      </c>
      <c r="F78" s="21">
        <v>3</v>
      </c>
      <c r="G78" s="35" t="s">
        <v>910</v>
      </c>
      <c r="H78" s="29"/>
      <c r="I78" s="21" t="s">
        <v>20</v>
      </c>
      <c r="J78" s="21"/>
      <c r="K78" s="21" t="s">
        <v>23</v>
      </c>
      <c r="L78" s="21" t="s">
        <v>812</v>
      </c>
      <c r="M78" s="103"/>
      <c r="N78" s="31" t="s">
        <v>1506</v>
      </c>
    </row>
    <row r="79" spans="1:14" s="25" customFormat="1" outlineLevel="1" x14ac:dyDescent="0.25">
      <c r="A79" s="8">
        <v>5.9</v>
      </c>
      <c r="B79" s="8"/>
      <c r="C79" s="23" t="s">
        <v>171</v>
      </c>
      <c r="D79" s="67"/>
      <c r="E79" s="47"/>
      <c r="F79" s="8">
        <f>SUBTOTAL(9,F80:F80)</f>
        <v>3</v>
      </c>
      <c r="G79" s="16"/>
      <c r="H79" s="16"/>
      <c r="I79" s="8"/>
      <c r="J79" s="8"/>
      <c r="K79" s="8"/>
      <c r="L79" s="21"/>
      <c r="M79" s="103"/>
    </row>
    <row r="80" spans="1:14" s="25" customFormat="1" ht="47.25" outlineLevel="2" x14ac:dyDescent="0.25">
      <c r="A80" s="21"/>
      <c r="B80" s="8"/>
      <c r="C80" s="23"/>
      <c r="D80" s="34" t="s">
        <v>172</v>
      </c>
      <c r="E80" s="32" t="s">
        <v>101</v>
      </c>
      <c r="F80" s="21">
        <v>3</v>
      </c>
      <c r="G80" s="35" t="s">
        <v>173</v>
      </c>
      <c r="H80" s="29" t="s">
        <v>174</v>
      </c>
      <c r="I80" s="21" t="s">
        <v>20</v>
      </c>
      <c r="J80" s="21"/>
      <c r="K80" s="21" t="s">
        <v>23</v>
      </c>
      <c r="L80" s="21" t="s">
        <v>126</v>
      </c>
      <c r="M80" s="103"/>
      <c r="N80" s="31" t="s">
        <v>1507</v>
      </c>
    </row>
    <row r="81" spans="1:14" s="25" customFormat="1" ht="28.35" customHeight="1" outlineLevel="1" x14ac:dyDescent="0.25">
      <c r="A81" s="117">
        <v>5.0999999999999996</v>
      </c>
      <c r="B81" s="8"/>
      <c r="C81" s="23" t="s">
        <v>175</v>
      </c>
      <c r="D81" s="67"/>
      <c r="E81" s="47"/>
      <c r="F81" s="8">
        <f>SUBTOTAL(9,F82:F82)</f>
        <v>3</v>
      </c>
      <c r="G81" s="16"/>
      <c r="H81" s="16"/>
      <c r="I81" s="8"/>
      <c r="J81" s="8"/>
      <c r="K81" s="8"/>
      <c r="L81" s="21"/>
      <c r="M81" s="103"/>
    </row>
    <row r="82" spans="1:14" s="31" customFormat="1" ht="78.75" outlineLevel="1" x14ac:dyDescent="0.25">
      <c r="A82" s="21"/>
      <c r="B82" s="21"/>
      <c r="C82" s="33"/>
      <c r="D82" s="34" t="s">
        <v>793</v>
      </c>
      <c r="E82" s="34" t="s">
        <v>176</v>
      </c>
      <c r="F82" s="21">
        <v>3</v>
      </c>
      <c r="G82" s="29" t="s">
        <v>177</v>
      </c>
      <c r="H82" s="29"/>
      <c r="I82" s="21" t="s">
        <v>20</v>
      </c>
      <c r="J82" s="21" t="s">
        <v>178</v>
      </c>
      <c r="K82" s="21" t="s">
        <v>23</v>
      </c>
      <c r="L82" s="21" t="s">
        <v>126</v>
      </c>
      <c r="M82" s="103"/>
      <c r="N82" s="31" t="s">
        <v>1507</v>
      </c>
    </row>
    <row r="83" spans="1:14" s="22" customFormat="1" ht="15.6" customHeight="1" x14ac:dyDescent="0.25">
      <c r="A83" s="8">
        <v>6</v>
      </c>
      <c r="B83" s="8"/>
      <c r="C83" s="14" t="s">
        <v>179</v>
      </c>
      <c r="D83" s="15"/>
      <c r="E83" s="16"/>
      <c r="F83" s="56">
        <f>SUBTOTAL(9,F85:F91)</f>
        <v>30</v>
      </c>
      <c r="G83" s="18"/>
      <c r="H83" s="18"/>
      <c r="I83" s="19"/>
      <c r="J83" s="18"/>
      <c r="K83" s="20"/>
      <c r="L83" s="21"/>
      <c r="M83" s="105"/>
    </row>
    <row r="84" spans="1:14" outlineLevel="1" x14ac:dyDescent="0.25">
      <c r="A84" s="8" t="s">
        <v>180</v>
      </c>
      <c r="B84" s="8"/>
      <c r="C84" s="23" t="s">
        <v>181</v>
      </c>
      <c r="D84" s="47"/>
      <c r="E84" s="47"/>
      <c r="F84" s="8">
        <f>SUBTOTAL(9,F85:F87)</f>
        <v>15</v>
      </c>
      <c r="G84" s="16"/>
      <c r="H84" s="16"/>
      <c r="I84" s="8"/>
      <c r="J84" s="7"/>
      <c r="K84" s="21"/>
      <c r="L84" s="21"/>
      <c r="M84" s="104"/>
    </row>
    <row r="85" spans="1:14" s="208" customFormat="1" ht="94.5" outlineLevel="2" x14ac:dyDescent="0.25">
      <c r="A85" s="190" t="s">
        <v>182</v>
      </c>
      <c r="B85" s="8"/>
      <c r="C85" s="191"/>
      <c r="D85" s="193" t="s">
        <v>183</v>
      </c>
      <c r="E85" s="192" t="s">
        <v>101</v>
      </c>
      <c r="F85" s="190">
        <v>5</v>
      </c>
      <c r="G85" s="198" t="s">
        <v>184</v>
      </c>
      <c r="H85" s="205" t="s">
        <v>125</v>
      </c>
      <c r="I85" s="190" t="s">
        <v>63</v>
      </c>
      <c r="J85" s="21" t="s">
        <v>135</v>
      </c>
      <c r="K85" s="190" t="s">
        <v>23</v>
      </c>
      <c r="L85" s="190" t="s">
        <v>215</v>
      </c>
      <c r="M85" s="199"/>
    </row>
    <row r="86" spans="1:14" s="208" customFormat="1" ht="94.5" outlineLevel="2" x14ac:dyDescent="0.25">
      <c r="A86" s="190" t="s">
        <v>185</v>
      </c>
      <c r="B86" s="8"/>
      <c r="C86" s="191"/>
      <c r="D86" s="193" t="s">
        <v>186</v>
      </c>
      <c r="E86" s="192" t="s">
        <v>101</v>
      </c>
      <c r="F86" s="190">
        <v>5</v>
      </c>
      <c r="G86" s="198" t="s">
        <v>187</v>
      </c>
      <c r="H86" s="205" t="s">
        <v>125</v>
      </c>
      <c r="I86" s="190" t="s">
        <v>63</v>
      </c>
      <c r="J86" s="21" t="s">
        <v>135</v>
      </c>
      <c r="K86" s="190" t="s">
        <v>23</v>
      </c>
      <c r="L86" s="190" t="s">
        <v>215</v>
      </c>
      <c r="M86" s="199"/>
    </row>
    <row r="87" spans="1:14" s="196" customFormat="1" ht="78.75" outlineLevel="2" x14ac:dyDescent="0.25">
      <c r="A87" s="190" t="s">
        <v>188</v>
      </c>
      <c r="B87" s="21"/>
      <c r="C87" s="204"/>
      <c r="D87" s="193" t="s">
        <v>189</v>
      </c>
      <c r="E87" s="192" t="s">
        <v>101</v>
      </c>
      <c r="F87" s="190">
        <v>5</v>
      </c>
      <c r="G87" s="198" t="s">
        <v>190</v>
      </c>
      <c r="H87" s="205" t="s">
        <v>125</v>
      </c>
      <c r="I87" s="190" t="s">
        <v>63</v>
      </c>
      <c r="J87" s="21" t="s">
        <v>135</v>
      </c>
      <c r="K87" s="190" t="s">
        <v>23</v>
      </c>
      <c r="L87" s="190" t="s">
        <v>215</v>
      </c>
      <c r="M87" s="195"/>
    </row>
    <row r="88" spans="1:14" s="31" customFormat="1" outlineLevel="1" collapsed="1" x14ac:dyDescent="0.25">
      <c r="A88" s="8" t="s">
        <v>191</v>
      </c>
      <c r="B88" s="21"/>
      <c r="C88" s="23" t="s">
        <v>192</v>
      </c>
      <c r="D88" s="47"/>
      <c r="E88" s="68"/>
      <c r="F88" s="8">
        <f>SUBTOTAL(9,F89:F91)</f>
        <v>15</v>
      </c>
      <c r="G88" s="29"/>
      <c r="H88" s="29"/>
      <c r="I88" s="21"/>
      <c r="J88" s="21"/>
      <c r="K88" s="21"/>
      <c r="L88" s="21"/>
      <c r="M88" s="103"/>
    </row>
    <row r="89" spans="1:14" s="208" customFormat="1" ht="78.75" outlineLevel="1" x14ac:dyDescent="0.25">
      <c r="A89" s="209" t="s">
        <v>193</v>
      </c>
      <c r="B89" s="69"/>
      <c r="C89" s="191"/>
      <c r="D89" s="193" t="s">
        <v>791</v>
      </c>
      <c r="E89" s="192" t="s">
        <v>48</v>
      </c>
      <c r="F89" s="209">
        <v>5</v>
      </c>
      <c r="G89" s="198" t="s">
        <v>792</v>
      </c>
      <c r="H89" s="205" t="s">
        <v>125</v>
      </c>
      <c r="I89" s="190" t="s">
        <v>63</v>
      </c>
      <c r="J89" s="69"/>
      <c r="K89" s="190" t="s">
        <v>23</v>
      </c>
      <c r="L89" s="190" t="s">
        <v>215</v>
      </c>
      <c r="M89" s="199"/>
    </row>
    <row r="90" spans="1:14" s="208" customFormat="1" ht="63" outlineLevel="1" x14ac:dyDescent="0.25">
      <c r="A90" s="209" t="s">
        <v>194</v>
      </c>
      <c r="B90" s="21"/>
      <c r="C90" s="204"/>
      <c r="D90" s="193" t="s">
        <v>789</v>
      </c>
      <c r="E90" s="192" t="s">
        <v>48</v>
      </c>
      <c r="F90" s="190">
        <v>5</v>
      </c>
      <c r="G90" s="198" t="s">
        <v>790</v>
      </c>
      <c r="H90" s="205" t="s">
        <v>125</v>
      </c>
      <c r="I90" s="190" t="s">
        <v>63</v>
      </c>
      <c r="J90" s="21"/>
      <c r="K90" s="190" t="s">
        <v>23</v>
      </c>
      <c r="L90" s="190" t="s">
        <v>215</v>
      </c>
      <c r="M90" s="199"/>
    </row>
    <row r="91" spans="1:14" s="208" customFormat="1" ht="63" outlineLevel="1" x14ac:dyDescent="0.25">
      <c r="A91" s="209" t="s">
        <v>195</v>
      </c>
      <c r="B91" s="21"/>
      <c r="C91" s="204"/>
      <c r="D91" s="193" t="s">
        <v>794</v>
      </c>
      <c r="E91" s="192" t="s">
        <v>48</v>
      </c>
      <c r="F91" s="190">
        <v>5</v>
      </c>
      <c r="G91" s="198" t="s">
        <v>795</v>
      </c>
      <c r="H91" s="205" t="s">
        <v>125</v>
      </c>
      <c r="I91" s="190" t="s">
        <v>63</v>
      </c>
      <c r="J91" s="21"/>
      <c r="K91" s="190" t="s">
        <v>23</v>
      </c>
      <c r="L91" s="190" t="s">
        <v>215</v>
      </c>
      <c r="M91" s="199"/>
    </row>
    <row r="92" spans="1:14" s="22" customFormat="1" ht="15.75" customHeight="1" collapsed="1" x14ac:dyDescent="0.25">
      <c r="A92" s="8">
        <v>7</v>
      </c>
      <c r="B92" s="8"/>
      <c r="C92" s="14" t="s">
        <v>196</v>
      </c>
      <c r="D92" s="15"/>
      <c r="E92" s="16"/>
      <c r="F92" s="56">
        <f>SUBTOTAL(9,F93:F97)</f>
        <v>30</v>
      </c>
      <c r="G92" s="18"/>
      <c r="H92" s="18"/>
      <c r="I92" s="19"/>
      <c r="J92" s="18"/>
      <c r="K92" s="20"/>
      <c r="L92" s="21"/>
      <c r="M92" s="105"/>
    </row>
    <row r="93" spans="1:14" s="25" customFormat="1" outlineLevel="1" x14ac:dyDescent="0.25">
      <c r="A93" s="8" t="s">
        <v>197</v>
      </c>
      <c r="B93" s="21"/>
      <c r="C93" s="23" t="s">
        <v>204</v>
      </c>
      <c r="D93" s="32"/>
      <c r="E93" s="34"/>
      <c r="F93" s="8">
        <f>SUBTOTAL(9,F94:F95)</f>
        <v>20</v>
      </c>
      <c r="G93" s="16"/>
      <c r="H93" s="16"/>
      <c r="I93" s="8"/>
      <c r="J93" s="21"/>
      <c r="K93" s="21"/>
      <c r="L93" s="21"/>
      <c r="M93" s="103"/>
    </row>
    <row r="94" spans="1:14" s="25" customFormat="1" ht="63" customHeight="1" outlineLevel="2" x14ac:dyDescent="0.25">
      <c r="A94" s="21" t="s">
        <v>198</v>
      </c>
      <c r="B94" s="8"/>
      <c r="C94" s="23"/>
      <c r="D94" s="34" t="s">
        <v>913</v>
      </c>
      <c r="E94" s="32" t="s">
        <v>48</v>
      </c>
      <c r="F94" s="21">
        <v>10</v>
      </c>
      <c r="G94" s="35" t="s">
        <v>914</v>
      </c>
      <c r="H94" s="29"/>
      <c r="I94" s="21" t="s">
        <v>20</v>
      </c>
      <c r="J94" s="21"/>
      <c r="K94" s="21" t="s">
        <v>23</v>
      </c>
      <c r="L94" s="21" t="s">
        <v>812</v>
      </c>
      <c r="M94" s="103"/>
      <c r="N94" s="31" t="s">
        <v>1511</v>
      </c>
    </row>
    <row r="95" spans="1:14" s="25" customFormat="1" ht="119.45" customHeight="1" outlineLevel="2" x14ac:dyDescent="0.25">
      <c r="A95" s="21" t="s">
        <v>199</v>
      </c>
      <c r="B95" s="8"/>
      <c r="C95" s="23"/>
      <c r="D95" s="34" t="s">
        <v>898</v>
      </c>
      <c r="E95" s="32" t="s">
        <v>48</v>
      </c>
      <c r="F95" s="21">
        <v>10</v>
      </c>
      <c r="G95" s="35" t="s">
        <v>897</v>
      </c>
      <c r="H95" s="29"/>
      <c r="I95" s="21" t="s">
        <v>20</v>
      </c>
      <c r="J95" s="21"/>
      <c r="K95" s="21" t="s">
        <v>23</v>
      </c>
      <c r="L95" s="21" t="s">
        <v>812</v>
      </c>
      <c r="M95" s="103"/>
      <c r="N95" s="31" t="s">
        <v>1511</v>
      </c>
    </row>
    <row r="96" spans="1:14" s="31" customFormat="1" outlineLevel="1" x14ac:dyDescent="0.25">
      <c r="A96" s="8" t="s">
        <v>200</v>
      </c>
      <c r="B96" s="21"/>
      <c r="C96" s="23" t="s">
        <v>915</v>
      </c>
      <c r="D96" s="32"/>
      <c r="E96" s="34"/>
      <c r="F96" s="8">
        <f>SUBTOTAL(9,F97:F97)</f>
        <v>10</v>
      </c>
      <c r="G96" s="29"/>
      <c r="H96" s="29"/>
      <c r="I96" s="21"/>
      <c r="J96" s="21"/>
      <c r="K96" s="21"/>
      <c r="L96" s="21"/>
      <c r="M96" s="103"/>
    </row>
    <row r="97" spans="1:14" s="64" customFormat="1" ht="246.75" customHeight="1" outlineLevel="1" x14ac:dyDescent="0.25">
      <c r="A97" s="220"/>
      <c r="B97" s="21"/>
      <c r="C97" s="221"/>
      <c r="D97" s="222" t="s">
        <v>899</v>
      </c>
      <c r="E97" s="222" t="s">
        <v>48</v>
      </c>
      <c r="F97" s="220">
        <v>10</v>
      </c>
      <c r="G97" s="223" t="s">
        <v>901</v>
      </c>
      <c r="H97" s="224"/>
      <c r="I97" s="220" t="s">
        <v>20</v>
      </c>
      <c r="J97" s="36"/>
      <c r="K97" s="220" t="s">
        <v>23</v>
      </c>
      <c r="L97" s="220" t="s">
        <v>812</v>
      </c>
      <c r="M97" s="225" t="s">
        <v>900</v>
      </c>
      <c r="N97" s="291" t="s">
        <v>1534</v>
      </c>
    </row>
    <row r="98" spans="1:14" s="22" customFormat="1" ht="15.75" customHeight="1" x14ac:dyDescent="0.25">
      <c r="A98" s="8">
        <v>8</v>
      </c>
      <c r="B98" s="8"/>
      <c r="C98" s="72" t="s">
        <v>208</v>
      </c>
      <c r="D98" s="16"/>
      <c r="E98" s="16"/>
      <c r="F98" s="56">
        <f>SUBTOTAL(9,F99:F112)</f>
        <v>30</v>
      </c>
      <c r="G98" s="18"/>
      <c r="H98" s="18"/>
      <c r="I98" s="19"/>
      <c r="J98" s="18"/>
      <c r="K98" s="20"/>
      <c r="L98" s="21"/>
      <c r="M98" s="105"/>
    </row>
    <row r="99" spans="1:14" s="54" customFormat="1" outlineLevel="1" x14ac:dyDescent="0.25">
      <c r="A99" s="8" t="s">
        <v>209</v>
      </c>
      <c r="B99" s="8"/>
      <c r="C99" s="23" t="s">
        <v>210</v>
      </c>
      <c r="D99" s="73"/>
      <c r="E99" s="62"/>
      <c r="F99" s="8">
        <f>SUBTOTAL(9,F100)</f>
        <v>4</v>
      </c>
      <c r="G99" s="11"/>
      <c r="H99" s="11"/>
      <c r="I99" s="7"/>
      <c r="J99" s="7"/>
      <c r="K99" s="12"/>
      <c r="L99" s="21"/>
      <c r="M99" s="108"/>
    </row>
    <row r="100" spans="1:14" s="196" customFormat="1" ht="110.25" outlineLevel="2" x14ac:dyDescent="0.25">
      <c r="A100" s="190"/>
      <c r="B100" s="8"/>
      <c r="C100" s="191"/>
      <c r="D100" s="193" t="s">
        <v>211</v>
      </c>
      <c r="E100" s="193" t="s">
        <v>212</v>
      </c>
      <c r="F100" s="190">
        <v>4</v>
      </c>
      <c r="G100" s="210" t="s">
        <v>213</v>
      </c>
      <c r="H100" s="194"/>
      <c r="I100" s="190" t="s">
        <v>214</v>
      </c>
      <c r="J100" s="21" t="s">
        <v>64</v>
      </c>
      <c r="K100" s="190" t="s">
        <v>23</v>
      </c>
      <c r="L100" s="190" t="s">
        <v>215</v>
      </c>
      <c r="M100" s="195"/>
    </row>
    <row r="101" spans="1:14" s="54" customFormat="1" outlineLevel="1" collapsed="1" x14ac:dyDescent="0.25">
      <c r="A101" s="8" t="s">
        <v>216</v>
      </c>
      <c r="B101" s="8"/>
      <c r="C101" s="23" t="s">
        <v>217</v>
      </c>
      <c r="D101" s="32"/>
      <c r="E101" s="38"/>
      <c r="F101" s="8">
        <f>SUBTOTAL(9,F102)</f>
        <v>4</v>
      </c>
      <c r="G101" s="11"/>
      <c r="H101" s="11"/>
      <c r="I101" s="7"/>
      <c r="J101" s="7"/>
      <c r="K101" s="21"/>
      <c r="L101" s="21"/>
      <c r="M101" s="108"/>
    </row>
    <row r="102" spans="1:14" s="196" customFormat="1" ht="154.35" customHeight="1" outlineLevel="2" x14ac:dyDescent="0.25">
      <c r="A102" s="190"/>
      <c r="B102" s="8"/>
      <c r="C102" s="191"/>
      <c r="D102" s="198" t="s">
        <v>218</v>
      </c>
      <c r="E102" s="193" t="s">
        <v>212</v>
      </c>
      <c r="F102" s="190">
        <v>4</v>
      </c>
      <c r="G102" s="210" t="s">
        <v>213</v>
      </c>
      <c r="H102" s="194"/>
      <c r="I102" s="190" t="s">
        <v>214</v>
      </c>
      <c r="J102" s="21" t="s">
        <v>64</v>
      </c>
      <c r="K102" s="190" t="s">
        <v>23</v>
      </c>
      <c r="L102" s="190" t="s">
        <v>215</v>
      </c>
      <c r="M102" s="195"/>
    </row>
    <row r="103" spans="1:14" s="54" customFormat="1" ht="37.35" customHeight="1" outlineLevel="1" collapsed="1" x14ac:dyDescent="0.25">
      <c r="A103" s="8" t="s">
        <v>219</v>
      </c>
      <c r="B103" s="8"/>
      <c r="C103" s="14" t="s">
        <v>220</v>
      </c>
      <c r="D103" s="39"/>
      <c r="E103" s="15"/>
      <c r="F103" s="8">
        <f>SUBTOTAL(9,F104)</f>
        <v>5</v>
      </c>
      <c r="G103" s="11"/>
      <c r="H103" s="11"/>
      <c r="I103" s="7"/>
      <c r="J103" s="7"/>
      <c r="K103" s="21"/>
      <c r="L103" s="21"/>
      <c r="M103" s="108"/>
    </row>
    <row r="104" spans="1:14" s="196" customFormat="1" ht="126" outlineLevel="2" x14ac:dyDescent="0.25">
      <c r="A104" s="190"/>
      <c r="B104" s="8"/>
      <c r="C104" s="191"/>
      <c r="D104" s="198" t="s">
        <v>797</v>
      </c>
      <c r="E104" s="193" t="s">
        <v>212</v>
      </c>
      <c r="F104" s="190">
        <v>5</v>
      </c>
      <c r="G104" s="210" t="s">
        <v>213</v>
      </c>
      <c r="H104" s="194"/>
      <c r="I104" s="190" t="s">
        <v>214</v>
      </c>
      <c r="J104" s="21" t="s">
        <v>64</v>
      </c>
      <c r="K104" s="190" t="s">
        <v>23</v>
      </c>
      <c r="L104" s="190" t="s">
        <v>215</v>
      </c>
      <c r="M104" s="195"/>
    </row>
    <row r="105" spans="1:14" s="54" customFormat="1" outlineLevel="1" collapsed="1" x14ac:dyDescent="0.25">
      <c r="A105" s="8" t="s">
        <v>221</v>
      </c>
      <c r="B105" s="8"/>
      <c r="C105" s="23" t="s">
        <v>222</v>
      </c>
      <c r="D105" s="35"/>
      <c r="E105" s="38"/>
      <c r="F105" s="8">
        <f>SUBTOTAL(9,F106)</f>
        <v>4</v>
      </c>
      <c r="G105" s="11"/>
      <c r="H105" s="11"/>
      <c r="I105" s="7"/>
      <c r="J105" s="7"/>
      <c r="K105" s="21"/>
      <c r="L105" s="21"/>
      <c r="M105" s="108"/>
    </row>
    <row r="106" spans="1:14" s="196" customFormat="1" ht="189" outlineLevel="2" x14ac:dyDescent="0.25">
      <c r="A106" s="190"/>
      <c r="B106" s="8"/>
      <c r="C106" s="191"/>
      <c r="D106" s="211" t="s">
        <v>223</v>
      </c>
      <c r="E106" s="193" t="s">
        <v>212</v>
      </c>
      <c r="F106" s="190">
        <v>4</v>
      </c>
      <c r="G106" s="210" t="s">
        <v>213</v>
      </c>
      <c r="H106" s="194"/>
      <c r="I106" s="190" t="s">
        <v>214</v>
      </c>
      <c r="J106" s="21" t="s">
        <v>64</v>
      </c>
      <c r="K106" s="190" t="s">
        <v>23</v>
      </c>
      <c r="L106" s="190" t="s">
        <v>215</v>
      </c>
      <c r="M106" s="195"/>
    </row>
    <row r="107" spans="1:14" s="54" customFormat="1" outlineLevel="1" collapsed="1" x14ac:dyDescent="0.25">
      <c r="A107" s="8" t="s">
        <v>224</v>
      </c>
      <c r="B107" s="8"/>
      <c r="C107" s="23" t="s">
        <v>225</v>
      </c>
      <c r="D107" s="53"/>
      <c r="E107" s="38"/>
      <c r="F107" s="8">
        <f>SUBTOTAL(9,F108)</f>
        <v>5</v>
      </c>
      <c r="G107" s="11"/>
      <c r="H107" s="11"/>
      <c r="I107" s="7"/>
      <c r="J107" s="7"/>
      <c r="K107" s="21"/>
      <c r="L107" s="21"/>
      <c r="M107" s="108"/>
    </row>
    <row r="108" spans="1:14" s="196" customFormat="1" ht="157.5" outlineLevel="2" x14ac:dyDescent="0.25">
      <c r="A108" s="190"/>
      <c r="B108" s="8"/>
      <c r="C108" s="191"/>
      <c r="D108" s="211" t="s">
        <v>798</v>
      </c>
      <c r="E108" s="193" t="s">
        <v>212</v>
      </c>
      <c r="F108" s="190">
        <v>5</v>
      </c>
      <c r="G108" s="210" t="s">
        <v>213</v>
      </c>
      <c r="H108" s="194"/>
      <c r="I108" s="190" t="s">
        <v>214</v>
      </c>
      <c r="J108" s="21" t="s">
        <v>64</v>
      </c>
      <c r="K108" s="190" t="s">
        <v>23</v>
      </c>
      <c r="L108" s="190" t="s">
        <v>215</v>
      </c>
      <c r="M108" s="195"/>
    </row>
    <row r="109" spans="1:14" s="54" customFormat="1" ht="15.75" customHeight="1" outlineLevel="1" collapsed="1" x14ac:dyDescent="0.25">
      <c r="A109" s="8" t="s">
        <v>226</v>
      </c>
      <c r="B109" s="8"/>
      <c r="C109" s="14" t="s">
        <v>227</v>
      </c>
      <c r="D109" s="39"/>
      <c r="E109" s="15"/>
      <c r="F109" s="8">
        <f>SUBTOTAL(9,F110)</f>
        <v>4</v>
      </c>
      <c r="G109" s="11"/>
      <c r="H109" s="11"/>
      <c r="I109" s="7"/>
      <c r="J109" s="7"/>
      <c r="K109" s="21"/>
      <c r="L109" s="21"/>
      <c r="M109" s="108"/>
    </row>
    <row r="110" spans="1:14" s="196" customFormat="1" ht="141.75" outlineLevel="2" x14ac:dyDescent="0.25">
      <c r="A110" s="190"/>
      <c r="B110" s="8"/>
      <c r="C110" s="191"/>
      <c r="D110" s="212" t="s">
        <v>799</v>
      </c>
      <c r="E110" s="193" t="s">
        <v>212</v>
      </c>
      <c r="F110" s="190">
        <v>4</v>
      </c>
      <c r="G110" s="210" t="s">
        <v>213</v>
      </c>
      <c r="H110" s="194"/>
      <c r="I110" s="190" t="s">
        <v>214</v>
      </c>
      <c r="J110" s="21" t="s">
        <v>64</v>
      </c>
      <c r="K110" s="190" t="s">
        <v>23</v>
      </c>
      <c r="L110" s="190" t="s">
        <v>215</v>
      </c>
      <c r="M110" s="195"/>
    </row>
    <row r="111" spans="1:14" s="54" customFormat="1" ht="15.75" customHeight="1" outlineLevel="1" collapsed="1" x14ac:dyDescent="0.25">
      <c r="A111" s="8" t="s">
        <v>228</v>
      </c>
      <c r="B111" s="8"/>
      <c r="C111" s="14" t="s">
        <v>229</v>
      </c>
      <c r="D111" s="39"/>
      <c r="E111" s="15"/>
      <c r="F111" s="8">
        <f>SUBTOTAL(9,F112)</f>
        <v>4</v>
      </c>
      <c r="G111" s="53"/>
      <c r="H111" s="11"/>
      <c r="I111" s="7"/>
      <c r="J111" s="7"/>
      <c r="K111" s="21"/>
      <c r="L111" s="21"/>
      <c r="M111" s="108"/>
    </row>
    <row r="112" spans="1:14" s="196" customFormat="1" ht="115.7" customHeight="1" outlineLevel="1" x14ac:dyDescent="0.25">
      <c r="A112" s="190"/>
      <c r="B112" s="8"/>
      <c r="C112" s="191"/>
      <c r="D112" s="198" t="s">
        <v>800</v>
      </c>
      <c r="E112" s="193" t="s">
        <v>212</v>
      </c>
      <c r="F112" s="190">
        <v>4</v>
      </c>
      <c r="G112" s="210" t="s">
        <v>213</v>
      </c>
      <c r="H112" s="194"/>
      <c r="I112" s="190" t="s">
        <v>214</v>
      </c>
      <c r="J112" s="21" t="s">
        <v>64</v>
      </c>
      <c r="K112" s="190" t="s">
        <v>23</v>
      </c>
      <c r="L112" s="190" t="s">
        <v>215</v>
      </c>
      <c r="M112" s="195"/>
    </row>
    <row r="113" spans="1:13" s="22" customFormat="1" ht="15.75" customHeight="1" collapsed="1" x14ac:dyDescent="0.25">
      <c r="A113" s="8">
        <v>9</v>
      </c>
      <c r="B113" s="8"/>
      <c r="C113" s="72" t="s">
        <v>230</v>
      </c>
      <c r="D113" s="16"/>
      <c r="E113" s="16"/>
      <c r="F113" s="56">
        <f>SUBTOTAL(9,F114:F127)</f>
        <v>30</v>
      </c>
      <c r="G113" s="18"/>
      <c r="H113" s="18"/>
      <c r="I113" s="19"/>
      <c r="J113" s="18"/>
      <c r="K113" s="20"/>
      <c r="L113" s="21"/>
      <c r="M113" s="105"/>
    </row>
    <row r="114" spans="1:13" s="54" customFormat="1" outlineLevel="1" x14ac:dyDescent="0.25">
      <c r="A114" s="8" t="s">
        <v>231</v>
      </c>
      <c r="B114" s="8"/>
      <c r="C114" s="23" t="s">
        <v>210</v>
      </c>
      <c r="D114" s="73"/>
      <c r="E114" s="62"/>
      <c r="F114" s="8">
        <f>SUBTOTAL(9,F115)</f>
        <v>4</v>
      </c>
      <c r="G114" s="11"/>
      <c r="H114" s="11"/>
      <c r="I114" s="7"/>
      <c r="J114" s="7"/>
      <c r="K114" s="12"/>
      <c r="L114" s="21"/>
      <c r="M114" s="108"/>
    </row>
    <row r="115" spans="1:13" s="196" customFormat="1" ht="110.25" outlineLevel="2" x14ac:dyDescent="0.25">
      <c r="A115" s="190"/>
      <c r="B115" s="8"/>
      <c r="C115" s="191"/>
      <c r="D115" s="193" t="s">
        <v>232</v>
      </c>
      <c r="E115" s="193" t="s">
        <v>233</v>
      </c>
      <c r="F115" s="190">
        <v>4</v>
      </c>
      <c r="G115" s="199"/>
      <c r="H115" s="194"/>
      <c r="I115" s="190" t="s">
        <v>230</v>
      </c>
      <c r="J115" s="21" t="s">
        <v>64</v>
      </c>
      <c r="K115" s="190" t="s">
        <v>23</v>
      </c>
      <c r="L115" s="190" t="s">
        <v>812</v>
      </c>
      <c r="M115" s="195"/>
    </row>
    <row r="116" spans="1:13" s="54" customFormat="1" outlineLevel="1" collapsed="1" x14ac:dyDescent="0.25">
      <c r="A116" s="8" t="s">
        <v>234</v>
      </c>
      <c r="B116" s="8"/>
      <c r="C116" s="23" t="s">
        <v>217</v>
      </c>
      <c r="D116" s="32"/>
      <c r="E116" s="38"/>
      <c r="F116" s="8">
        <f>SUBTOTAL(9,F117)</f>
        <v>4</v>
      </c>
      <c r="G116" s="11"/>
      <c r="H116" s="11"/>
      <c r="I116" s="7"/>
      <c r="J116" s="7"/>
      <c r="K116" s="12"/>
      <c r="L116" s="21"/>
      <c r="M116" s="108"/>
    </row>
    <row r="117" spans="1:13" s="196" customFormat="1" ht="141.75" outlineLevel="2" x14ac:dyDescent="0.25">
      <c r="A117" s="190"/>
      <c r="B117" s="8"/>
      <c r="C117" s="191"/>
      <c r="D117" s="198" t="s">
        <v>235</v>
      </c>
      <c r="E117" s="193" t="s">
        <v>233</v>
      </c>
      <c r="F117" s="190">
        <v>4</v>
      </c>
      <c r="G117" s="194"/>
      <c r="H117" s="194"/>
      <c r="I117" s="190" t="s">
        <v>230</v>
      </c>
      <c r="J117" s="21" t="s">
        <v>64</v>
      </c>
      <c r="K117" s="190" t="s">
        <v>23</v>
      </c>
      <c r="L117" s="190" t="s">
        <v>812</v>
      </c>
      <c r="M117" s="195"/>
    </row>
    <row r="118" spans="1:13" s="54" customFormat="1" outlineLevel="1" collapsed="1" x14ac:dyDescent="0.25">
      <c r="A118" s="8" t="s">
        <v>236</v>
      </c>
      <c r="B118" s="8"/>
      <c r="C118" s="23" t="s">
        <v>237</v>
      </c>
      <c r="D118" s="35"/>
      <c r="E118" s="38"/>
      <c r="F118" s="8">
        <f>SUBTOTAL(9,F119)</f>
        <v>5</v>
      </c>
      <c r="G118" s="11"/>
      <c r="H118" s="11"/>
      <c r="I118" s="7"/>
      <c r="J118" s="7"/>
      <c r="K118" s="12"/>
      <c r="L118" s="21"/>
      <c r="M118" s="108"/>
    </row>
    <row r="119" spans="1:13" s="196" customFormat="1" ht="126" outlineLevel="2" x14ac:dyDescent="0.25">
      <c r="A119" s="190"/>
      <c r="B119" s="8"/>
      <c r="C119" s="191"/>
      <c r="D119" s="198" t="s">
        <v>801</v>
      </c>
      <c r="E119" s="193" t="s">
        <v>233</v>
      </c>
      <c r="F119" s="190">
        <v>5</v>
      </c>
      <c r="G119" s="194"/>
      <c r="H119" s="194"/>
      <c r="I119" s="190" t="s">
        <v>230</v>
      </c>
      <c r="J119" s="21" t="s">
        <v>64</v>
      </c>
      <c r="K119" s="190" t="s">
        <v>23</v>
      </c>
      <c r="L119" s="190" t="s">
        <v>812</v>
      </c>
      <c r="M119" s="195"/>
    </row>
    <row r="120" spans="1:13" s="54" customFormat="1" outlineLevel="1" collapsed="1" x14ac:dyDescent="0.25">
      <c r="A120" s="8" t="s">
        <v>238</v>
      </c>
      <c r="B120" s="8"/>
      <c r="C120" s="23" t="s">
        <v>239</v>
      </c>
      <c r="D120" s="35"/>
      <c r="E120" s="38"/>
      <c r="F120" s="8">
        <f>SUBTOTAL(9,F121)</f>
        <v>4</v>
      </c>
      <c r="G120" s="11"/>
      <c r="H120" s="11"/>
      <c r="I120" s="7"/>
      <c r="J120" s="7"/>
      <c r="K120" s="12"/>
      <c r="L120" s="21"/>
      <c r="M120" s="108"/>
    </row>
    <row r="121" spans="1:13" s="196" customFormat="1" ht="189" outlineLevel="2" x14ac:dyDescent="0.25">
      <c r="A121" s="190"/>
      <c r="B121" s="8"/>
      <c r="C121" s="191"/>
      <c r="D121" s="211" t="s">
        <v>802</v>
      </c>
      <c r="E121" s="193" t="s">
        <v>233</v>
      </c>
      <c r="F121" s="190">
        <v>4</v>
      </c>
      <c r="G121" s="194"/>
      <c r="H121" s="194"/>
      <c r="I121" s="190" t="s">
        <v>230</v>
      </c>
      <c r="J121" s="21" t="s">
        <v>64</v>
      </c>
      <c r="K121" s="190" t="s">
        <v>23</v>
      </c>
      <c r="L121" s="190" t="s">
        <v>812</v>
      </c>
      <c r="M121" s="195"/>
    </row>
    <row r="122" spans="1:13" s="54" customFormat="1" outlineLevel="1" collapsed="1" x14ac:dyDescent="0.25">
      <c r="A122" s="8" t="s">
        <v>240</v>
      </c>
      <c r="B122" s="8"/>
      <c r="C122" s="23" t="s">
        <v>241</v>
      </c>
      <c r="D122" s="53"/>
      <c r="E122" s="38"/>
      <c r="F122" s="8">
        <f>SUBTOTAL(9,F123)</f>
        <v>5</v>
      </c>
      <c r="G122" s="11"/>
      <c r="H122" s="11"/>
      <c r="I122" s="7"/>
      <c r="J122" s="7"/>
      <c r="K122" s="12"/>
      <c r="L122" s="21"/>
      <c r="M122" s="108"/>
    </row>
    <row r="123" spans="1:13" s="196" customFormat="1" ht="157.5" outlineLevel="2" x14ac:dyDescent="0.25">
      <c r="A123" s="190"/>
      <c r="B123" s="8"/>
      <c r="C123" s="191"/>
      <c r="D123" s="211" t="s">
        <v>803</v>
      </c>
      <c r="E123" s="193" t="s">
        <v>233</v>
      </c>
      <c r="F123" s="190">
        <v>5</v>
      </c>
      <c r="G123" s="194"/>
      <c r="H123" s="194"/>
      <c r="I123" s="190" t="s">
        <v>230</v>
      </c>
      <c r="J123" s="21" t="s">
        <v>64</v>
      </c>
      <c r="K123" s="190" t="s">
        <v>23</v>
      </c>
      <c r="L123" s="190" t="s">
        <v>812</v>
      </c>
      <c r="M123" s="195"/>
    </row>
    <row r="124" spans="1:13" s="54" customFormat="1" outlineLevel="1" collapsed="1" x14ac:dyDescent="0.25">
      <c r="A124" s="8" t="s">
        <v>242</v>
      </c>
      <c r="B124" s="8"/>
      <c r="C124" s="23" t="s">
        <v>243</v>
      </c>
      <c r="D124" s="53"/>
      <c r="E124" s="38"/>
      <c r="F124" s="8">
        <f>SUBTOTAL(9,F125)</f>
        <v>4</v>
      </c>
      <c r="G124" s="11"/>
      <c r="H124" s="11"/>
      <c r="I124" s="7"/>
      <c r="J124" s="7"/>
      <c r="K124" s="12"/>
      <c r="L124" s="21"/>
      <c r="M124" s="108"/>
    </row>
    <row r="125" spans="1:13" s="196" customFormat="1" ht="141.75" outlineLevel="2" x14ac:dyDescent="0.25">
      <c r="A125" s="190"/>
      <c r="B125" s="8"/>
      <c r="C125" s="191"/>
      <c r="D125" s="212" t="s">
        <v>804</v>
      </c>
      <c r="E125" s="193" t="s">
        <v>233</v>
      </c>
      <c r="F125" s="190">
        <v>4</v>
      </c>
      <c r="G125" s="208"/>
      <c r="H125" s="194"/>
      <c r="I125" s="190" t="s">
        <v>230</v>
      </c>
      <c r="J125" s="21" t="s">
        <v>64</v>
      </c>
      <c r="K125" s="190" t="s">
        <v>23</v>
      </c>
      <c r="L125" s="190" t="s">
        <v>812</v>
      </c>
      <c r="M125" s="195"/>
    </row>
    <row r="126" spans="1:13" s="54" customFormat="1" outlineLevel="1" collapsed="1" x14ac:dyDescent="0.25">
      <c r="A126" s="8" t="s">
        <v>244</v>
      </c>
      <c r="B126" s="8"/>
      <c r="C126" s="23" t="s">
        <v>245</v>
      </c>
      <c r="D126" s="52"/>
      <c r="E126" s="38"/>
      <c r="F126" s="8">
        <f>SUBTOTAL(9,F127)</f>
        <v>4</v>
      </c>
      <c r="G126" s="53"/>
      <c r="H126" s="11"/>
      <c r="I126" s="7"/>
      <c r="J126" s="7"/>
      <c r="K126" s="12"/>
      <c r="L126" s="21"/>
      <c r="M126" s="108"/>
    </row>
    <row r="127" spans="1:13" s="196" customFormat="1" ht="100.35" customHeight="1" outlineLevel="1" x14ac:dyDescent="0.25">
      <c r="A127" s="190"/>
      <c r="B127" s="8"/>
      <c r="C127" s="191"/>
      <c r="D127" s="198" t="s">
        <v>805</v>
      </c>
      <c r="E127" s="193" t="s">
        <v>233</v>
      </c>
      <c r="F127" s="190">
        <v>4</v>
      </c>
      <c r="G127" s="211"/>
      <c r="H127" s="194"/>
      <c r="I127" s="190" t="s">
        <v>230</v>
      </c>
      <c r="J127" s="21" t="s">
        <v>64</v>
      </c>
      <c r="K127" s="190" t="s">
        <v>23</v>
      </c>
      <c r="L127" s="190" t="s">
        <v>812</v>
      </c>
      <c r="M127" s="195"/>
    </row>
    <row r="128" spans="1:13" s="13" customFormat="1" collapsed="1" x14ac:dyDescent="0.25">
      <c r="A128" s="74"/>
      <c r="B128" s="74"/>
      <c r="C128" s="75"/>
      <c r="D128" s="76"/>
      <c r="E128" s="76"/>
      <c r="F128" s="74"/>
      <c r="G128" s="77"/>
      <c r="H128" s="77"/>
      <c r="I128" s="74"/>
      <c r="J128" s="74"/>
      <c r="K128" s="77"/>
      <c r="L128" s="77"/>
      <c r="M128" s="104"/>
    </row>
  </sheetData>
  <autoFilter ref="N1:N128"/>
  <pageMargins left="0.7" right="0.7" top="0.75" bottom="0.75" header="0.3" footer="0.3"/>
  <pageSetup paperSize="9" scale="63" orientation="landscape" r:id="rId1"/>
  <colBreaks count="1" manualBreakCount="1">
    <brk id="6" max="127"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24"/>
  <sheetViews>
    <sheetView tabSelected="1" zoomScale="80" zoomScaleNormal="80" workbookViewId="0">
      <pane xSplit="5" ySplit="7" topLeftCell="F8" activePane="bottomRight" state="frozen"/>
      <selection pane="topRight" activeCell="F1" sqref="F1"/>
      <selection pane="bottomLeft" activeCell="A8" sqref="A8"/>
      <selection pane="bottomRight" activeCell="J10" sqref="J10"/>
    </sheetView>
  </sheetViews>
  <sheetFormatPr defaultColWidth="9" defaultRowHeight="15.75" outlineLevelRow="2" x14ac:dyDescent="0.25"/>
  <cols>
    <col min="1" max="1" width="8.140625" style="1" customWidth="1"/>
    <col min="2" max="2" width="18.42578125" style="1" hidden="1" customWidth="1"/>
    <col min="3" max="3" width="10.42578125" style="78" customWidth="1"/>
    <col min="4" max="4" width="24" style="2" customWidth="1"/>
    <col min="5" max="5" width="35.42578125" style="2" customWidth="1"/>
    <col min="6" max="6" width="13.42578125" style="1" customWidth="1"/>
    <col min="7" max="7" width="42.42578125" style="2" customWidth="1"/>
    <col min="8" max="8" width="19.140625" style="2" customWidth="1"/>
    <col min="9" max="9" width="20.42578125" style="79" customWidth="1"/>
    <col min="10" max="11" width="16.42578125" style="2" customWidth="1"/>
    <col min="12" max="12" width="26" style="2" customWidth="1"/>
    <col min="13" max="16384" width="9" style="2"/>
  </cols>
  <sheetData>
    <row r="1" spans="1:12" s="142" customFormat="1" ht="20.25" customHeight="1" x14ac:dyDescent="0.25">
      <c r="A1" s="120" t="s">
        <v>1314</v>
      </c>
      <c r="B1" s="140"/>
      <c r="C1" s="140"/>
      <c r="D1" s="140"/>
      <c r="E1" s="140"/>
      <c r="F1" s="140"/>
      <c r="G1" s="140"/>
      <c r="H1" s="140"/>
      <c r="I1" s="140"/>
      <c r="J1" s="143"/>
      <c r="K1" s="143"/>
    </row>
    <row r="2" spans="1:12" x14ac:dyDescent="0.25">
      <c r="A2" s="4"/>
      <c r="B2" s="3"/>
      <c r="C2" s="4"/>
      <c r="D2" s="3"/>
      <c r="E2" s="3"/>
      <c r="F2" s="3"/>
      <c r="G2" s="3"/>
      <c r="H2" s="3"/>
      <c r="I2" s="3"/>
      <c r="J2" s="94"/>
      <c r="K2" s="94"/>
    </row>
    <row r="3" spans="1:12" x14ac:dyDescent="0.25">
      <c r="A3" s="3"/>
      <c r="B3" s="3"/>
      <c r="C3" s="4"/>
      <c r="D3" s="3"/>
      <c r="E3" s="3"/>
      <c r="F3" s="3"/>
      <c r="G3" s="3"/>
      <c r="H3" s="3"/>
      <c r="I3" s="3"/>
      <c r="J3" s="94"/>
      <c r="K3" s="94"/>
    </row>
    <row r="4" spans="1:12" x14ac:dyDescent="0.25">
      <c r="A4" s="5" t="s">
        <v>618</v>
      </c>
      <c r="B4" s="5"/>
      <c r="C4" s="5"/>
      <c r="D4" s="3"/>
      <c r="E4" s="3" t="s">
        <v>796</v>
      </c>
      <c r="F4" s="110">
        <v>58</v>
      </c>
      <c r="G4" s="3"/>
      <c r="H4" s="3"/>
      <c r="I4" s="3"/>
      <c r="J4" s="3"/>
      <c r="K4" s="3"/>
    </row>
    <row r="5" spans="1:12" x14ac:dyDescent="0.25">
      <c r="A5" s="5"/>
      <c r="B5" s="5"/>
      <c r="C5" s="5"/>
      <c r="D5" s="3"/>
      <c r="E5" s="3"/>
      <c r="F5" s="3"/>
      <c r="G5" s="3"/>
      <c r="H5" s="3"/>
      <c r="I5" s="3"/>
      <c r="J5" s="3"/>
      <c r="K5" s="3"/>
    </row>
    <row r="6" spans="1:12" ht="62.45" customHeight="1" x14ac:dyDescent="0.25">
      <c r="A6" s="109" t="s">
        <v>1</v>
      </c>
      <c r="B6" s="109" t="s">
        <v>2</v>
      </c>
      <c r="C6" s="118" t="s">
        <v>3</v>
      </c>
      <c r="D6" s="119"/>
      <c r="E6" s="109" t="s">
        <v>4</v>
      </c>
      <c r="F6" s="109" t="s">
        <v>619</v>
      </c>
      <c r="G6" s="109" t="s">
        <v>6</v>
      </c>
      <c r="H6" s="109" t="s">
        <v>7</v>
      </c>
      <c r="I6" s="109" t="s">
        <v>8</v>
      </c>
      <c r="J6" s="109" t="s">
        <v>10</v>
      </c>
      <c r="K6" s="109" t="s">
        <v>11</v>
      </c>
    </row>
    <row r="7" spans="1:12" s="13" customFormat="1" ht="21.75" customHeight="1" x14ac:dyDescent="0.25">
      <c r="A7" s="7" t="s">
        <v>380</v>
      </c>
      <c r="B7" s="7" t="s">
        <v>13</v>
      </c>
      <c r="C7" s="10" t="s">
        <v>620</v>
      </c>
      <c r="D7" s="11"/>
      <c r="E7" s="11"/>
      <c r="F7" s="95">
        <f>SUBTOTAL(9,F8:F123)</f>
        <v>300</v>
      </c>
      <c r="G7" s="11"/>
      <c r="H7" s="11"/>
      <c r="I7" s="7"/>
      <c r="J7" s="11"/>
      <c r="K7" s="11"/>
    </row>
    <row r="8" spans="1:12" s="22" customFormat="1" ht="38.25" customHeight="1" x14ac:dyDescent="0.25">
      <c r="A8" s="8">
        <v>1</v>
      </c>
      <c r="B8" s="8"/>
      <c r="C8" s="14" t="s">
        <v>621</v>
      </c>
      <c r="D8" s="39"/>
      <c r="E8" s="15"/>
      <c r="F8" s="17">
        <f>SUBTOTAL(9,F9:F15)</f>
        <v>30</v>
      </c>
      <c r="G8" s="18"/>
      <c r="H8" s="18"/>
      <c r="I8" s="19"/>
      <c r="J8" s="18"/>
      <c r="K8" s="96"/>
    </row>
    <row r="9" spans="1:12" outlineLevel="1" x14ac:dyDescent="0.25">
      <c r="A9" s="8" t="s">
        <v>16</v>
      </c>
      <c r="B9" s="8"/>
      <c r="C9" s="72" t="s">
        <v>622</v>
      </c>
      <c r="D9" s="97"/>
      <c r="E9" s="41"/>
      <c r="F9" s="8">
        <f>SUBTOTAL(9,F10:F11)</f>
        <v>10</v>
      </c>
      <c r="G9" s="41"/>
      <c r="H9" s="41"/>
      <c r="I9" s="12"/>
      <c r="J9" s="42"/>
      <c r="K9" s="96"/>
    </row>
    <row r="10" spans="1:12" s="31" customFormat="1" ht="94.5" outlineLevel="1" x14ac:dyDescent="0.25">
      <c r="A10" s="21" t="s">
        <v>18</v>
      </c>
      <c r="B10" s="21"/>
      <c r="C10" s="26"/>
      <c r="D10" s="27" t="s">
        <v>623</v>
      </c>
      <c r="E10" s="32" t="s">
        <v>27</v>
      </c>
      <c r="F10" s="21">
        <v>5</v>
      </c>
      <c r="G10" s="34" t="s">
        <v>624</v>
      </c>
      <c r="H10" s="21" t="s">
        <v>7</v>
      </c>
      <c r="I10" s="21" t="s">
        <v>20</v>
      </c>
      <c r="J10" s="21" t="s">
        <v>23</v>
      </c>
      <c r="K10" s="96" t="s">
        <v>625</v>
      </c>
      <c r="L10" s="31" t="s">
        <v>1509</v>
      </c>
    </row>
    <row r="11" spans="1:12" s="31" customFormat="1" ht="78.75" outlineLevel="1" x14ac:dyDescent="0.25">
      <c r="A11" s="21" t="s">
        <v>22</v>
      </c>
      <c r="B11" s="21"/>
      <c r="C11" s="26"/>
      <c r="D11" s="27" t="s">
        <v>626</v>
      </c>
      <c r="E11" s="32" t="s">
        <v>27</v>
      </c>
      <c r="F11" s="21">
        <v>5</v>
      </c>
      <c r="G11" s="34" t="s">
        <v>627</v>
      </c>
      <c r="H11" s="21" t="s">
        <v>7</v>
      </c>
      <c r="I11" s="21" t="s">
        <v>20</v>
      </c>
      <c r="J11" s="21" t="s">
        <v>23</v>
      </c>
      <c r="K11" s="96" t="s">
        <v>625</v>
      </c>
      <c r="L11" s="31" t="s">
        <v>1509</v>
      </c>
    </row>
    <row r="12" spans="1:12" s="25" customFormat="1" ht="22.35" customHeight="1" outlineLevel="1" x14ac:dyDescent="0.25">
      <c r="A12" s="8" t="s">
        <v>24</v>
      </c>
      <c r="B12" s="8"/>
      <c r="C12" s="23" t="s">
        <v>628</v>
      </c>
      <c r="D12" s="24"/>
      <c r="E12" s="24"/>
      <c r="F12" s="8">
        <f>SUBTOTAL(9,F13:F13)</f>
        <v>10</v>
      </c>
      <c r="G12" s="16"/>
      <c r="H12" s="16"/>
      <c r="I12" s="8"/>
      <c r="J12" s="98"/>
      <c r="K12" s="96"/>
    </row>
    <row r="13" spans="1:12" s="31" customFormat="1" ht="160.5" customHeight="1" outlineLevel="1" x14ac:dyDescent="0.25">
      <c r="A13" s="21"/>
      <c r="B13" s="21"/>
      <c r="C13" s="33"/>
      <c r="D13" s="32" t="s">
        <v>629</v>
      </c>
      <c r="E13" s="32" t="s">
        <v>27</v>
      </c>
      <c r="F13" s="21">
        <v>10</v>
      </c>
      <c r="G13" s="34" t="s">
        <v>630</v>
      </c>
      <c r="H13" s="29" t="s">
        <v>631</v>
      </c>
      <c r="I13" s="21" t="s">
        <v>20</v>
      </c>
      <c r="J13" s="21" t="s">
        <v>23</v>
      </c>
      <c r="K13" s="96" t="s">
        <v>812</v>
      </c>
      <c r="L13" s="31" t="s">
        <v>1516</v>
      </c>
    </row>
    <row r="14" spans="1:12" s="25" customFormat="1" ht="15.75" customHeight="1" outlineLevel="1" x14ac:dyDescent="0.25">
      <c r="A14" s="8">
        <v>1.3</v>
      </c>
      <c r="B14" s="8"/>
      <c r="C14" s="14" t="s">
        <v>632</v>
      </c>
      <c r="D14" s="39"/>
      <c r="E14" s="15"/>
      <c r="F14" s="8">
        <f>SUBTOTAL(9,F15:F15)</f>
        <v>10</v>
      </c>
      <c r="G14" s="16"/>
      <c r="H14" s="16"/>
      <c r="I14" s="8"/>
      <c r="J14" s="98"/>
      <c r="K14" s="96"/>
    </row>
    <row r="15" spans="1:12" ht="134.25" customHeight="1" outlineLevel="1" x14ac:dyDescent="0.25">
      <c r="A15" s="12"/>
      <c r="B15" s="12"/>
      <c r="C15" s="40"/>
      <c r="D15" s="37" t="s">
        <v>813</v>
      </c>
      <c r="E15" s="38" t="s">
        <v>633</v>
      </c>
      <c r="F15" s="12">
        <v>10</v>
      </c>
      <c r="G15" s="41"/>
      <c r="H15" s="29" t="s">
        <v>815</v>
      </c>
      <c r="I15" s="21" t="s">
        <v>20</v>
      </c>
      <c r="J15" s="21" t="s">
        <v>21</v>
      </c>
      <c r="K15" s="96" t="s">
        <v>812</v>
      </c>
      <c r="L15" s="31" t="s">
        <v>1516</v>
      </c>
    </row>
    <row r="16" spans="1:12" s="22" customFormat="1" ht="41.25" customHeight="1" x14ac:dyDescent="0.25">
      <c r="A16" s="8">
        <v>2</v>
      </c>
      <c r="B16" s="8"/>
      <c r="C16" s="72" t="s">
        <v>634</v>
      </c>
      <c r="D16" s="11"/>
      <c r="E16" s="29"/>
      <c r="F16" s="56">
        <f>SUBTOTAL(9,F17:F28)</f>
        <v>30</v>
      </c>
      <c r="G16" s="18"/>
      <c r="H16" s="18"/>
      <c r="I16" s="19"/>
      <c r="J16" s="18"/>
      <c r="K16" s="96"/>
    </row>
    <row r="17" spans="1:12" s="25" customFormat="1" ht="34.5" customHeight="1" outlineLevel="1" x14ac:dyDescent="0.25">
      <c r="A17" s="8" t="s">
        <v>33</v>
      </c>
      <c r="B17" s="8"/>
      <c r="C17" s="14" t="s">
        <v>635</v>
      </c>
      <c r="D17" s="39"/>
      <c r="E17" s="15"/>
      <c r="F17" s="8">
        <f>SUBTOTAL(9,F18:F20)</f>
        <v>12</v>
      </c>
      <c r="G17" s="16"/>
      <c r="H17" s="16"/>
      <c r="I17" s="16"/>
      <c r="J17" s="98"/>
      <c r="K17" s="96"/>
    </row>
    <row r="18" spans="1:12" s="25" customFormat="1" ht="126" customHeight="1" outlineLevel="1" x14ac:dyDescent="0.25">
      <c r="A18" s="21" t="s">
        <v>35</v>
      </c>
      <c r="B18" s="8"/>
      <c r="C18" s="23"/>
      <c r="D18" s="32" t="s">
        <v>636</v>
      </c>
      <c r="E18" s="38" t="s">
        <v>637</v>
      </c>
      <c r="F18" s="21">
        <v>4</v>
      </c>
      <c r="G18" s="16"/>
      <c r="H18" s="29" t="s">
        <v>638</v>
      </c>
      <c r="I18" s="21" t="s">
        <v>20</v>
      </c>
      <c r="J18" s="21" t="s">
        <v>21</v>
      </c>
      <c r="K18" s="96" t="s">
        <v>812</v>
      </c>
      <c r="L18" s="31" t="s">
        <v>1516</v>
      </c>
    </row>
    <row r="19" spans="1:12" s="25" customFormat="1" ht="78.75" customHeight="1" outlineLevel="1" x14ac:dyDescent="0.25">
      <c r="A19" s="21" t="s">
        <v>39</v>
      </c>
      <c r="B19" s="8"/>
      <c r="C19" s="44"/>
      <c r="D19" s="32" t="s">
        <v>639</v>
      </c>
      <c r="E19" s="34" t="s">
        <v>640</v>
      </c>
      <c r="F19" s="21">
        <v>4</v>
      </c>
      <c r="G19" s="16"/>
      <c r="H19" s="29" t="s">
        <v>641</v>
      </c>
      <c r="I19" s="21" t="s">
        <v>20</v>
      </c>
      <c r="J19" s="21" t="s">
        <v>44</v>
      </c>
      <c r="K19" s="96" t="s">
        <v>812</v>
      </c>
      <c r="L19" s="31" t="s">
        <v>1516</v>
      </c>
    </row>
    <row r="20" spans="1:12" s="25" customFormat="1" ht="78.75" customHeight="1" outlineLevel="1" x14ac:dyDescent="0.25">
      <c r="A20" s="21" t="s">
        <v>41</v>
      </c>
      <c r="B20" s="8"/>
      <c r="C20" s="44"/>
      <c r="D20" s="32" t="s">
        <v>642</v>
      </c>
      <c r="E20" s="34" t="s">
        <v>643</v>
      </c>
      <c r="F20" s="21">
        <v>4</v>
      </c>
      <c r="G20" s="16"/>
      <c r="H20" s="29" t="s">
        <v>644</v>
      </c>
      <c r="I20" s="21" t="s">
        <v>20</v>
      </c>
      <c r="J20" s="21" t="s">
        <v>44</v>
      </c>
      <c r="K20" s="96" t="s">
        <v>812</v>
      </c>
      <c r="L20" s="31" t="s">
        <v>1516</v>
      </c>
    </row>
    <row r="21" spans="1:12" s="25" customFormat="1" outlineLevel="1" x14ac:dyDescent="0.25">
      <c r="A21" s="8" t="s">
        <v>45</v>
      </c>
      <c r="B21" s="8"/>
      <c r="C21" s="23" t="s">
        <v>645</v>
      </c>
      <c r="D21" s="32"/>
      <c r="E21" s="46"/>
      <c r="F21" s="8">
        <f>SUBTOTAL(9,F22:F23)</f>
        <v>8</v>
      </c>
      <c r="G21" s="16"/>
      <c r="H21" s="16"/>
      <c r="I21" s="16"/>
      <c r="J21" s="98"/>
      <c r="K21" s="96"/>
    </row>
    <row r="22" spans="1:12" ht="114" customHeight="1" outlineLevel="1" x14ac:dyDescent="0.25">
      <c r="A22" s="21" t="s">
        <v>47</v>
      </c>
      <c r="B22" s="8"/>
      <c r="C22" s="23"/>
      <c r="D22" s="32" t="s">
        <v>646</v>
      </c>
      <c r="E22" s="34" t="s">
        <v>647</v>
      </c>
      <c r="F22" s="21">
        <v>4</v>
      </c>
      <c r="G22" s="29"/>
      <c r="H22" s="41" t="s">
        <v>648</v>
      </c>
      <c r="I22" s="21" t="s">
        <v>20</v>
      </c>
      <c r="J22" s="21" t="s">
        <v>23</v>
      </c>
      <c r="K22" s="96" t="s">
        <v>812</v>
      </c>
      <c r="L22" s="31" t="s">
        <v>1516</v>
      </c>
    </row>
    <row r="23" spans="1:12" s="25" customFormat="1" ht="78.75" customHeight="1" outlineLevel="1" x14ac:dyDescent="0.25">
      <c r="A23" s="21" t="s">
        <v>49</v>
      </c>
      <c r="B23" s="8"/>
      <c r="C23" s="45"/>
      <c r="D23" s="32" t="s">
        <v>649</v>
      </c>
      <c r="E23" s="97" t="s">
        <v>48</v>
      </c>
      <c r="F23" s="21">
        <v>4</v>
      </c>
      <c r="G23" s="29" t="s">
        <v>650</v>
      </c>
      <c r="H23" s="29" t="s">
        <v>651</v>
      </c>
      <c r="I23" s="21" t="s">
        <v>20</v>
      </c>
      <c r="J23" s="21" t="s">
        <v>23</v>
      </c>
      <c r="K23" s="96" t="s">
        <v>812</v>
      </c>
      <c r="L23" s="31" t="s">
        <v>1509</v>
      </c>
    </row>
    <row r="24" spans="1:12" s="49" customFormat="1" outlineLevel="1" x14ac:dyDescent="0.25">
      <c r="A24" s="8" t="s">
        <v>53</v>
      </c>
      <c r="B24" s="8"/>
      <c r="C24" s="23" t="s">
        <v>652</v>
      </c>
      <c r="D24" s="47"/>
      <c r="E24" s="48"/>
      <c r="F24" s="8">
        <f>SUBTOTAL(9,F25)</f>
        <v>4</v>
      </c>
      <c r="G24" s="16"/>
      <c r="H24" s="16"/>
      <c r="I24" s="16"/>
      <c r="J24" s="98"/>
      <c r="K24" s="96"/>
    </row>
    <row r="25" spans="1:12" s="51" customFormat="1" ht="78.75" customHeight="1" outlineLevel="1" x14ac:dyDescent="0.25">
      <c r="A25" s="21"/>
      <c r="B25" s="21"/>
      <c r="C25" s="33"/>
      <c r="D25" s="32" t="s">
        <v>653</v>
      </c>
      <c r="E25" s="34" t="s">
        <v>654</v>
      </c>
      <c r="F25" s="21">
        <v>4</v>
      </c>
      <c r="G25" s="35" t="s">
        <v>655</v>
      </c>
      <c r="H25" s="29" t="s">
        <v>57</v>
      </c>
      <c r="I25" s="21" t="s">
        <v>20</v>
      </c>
      <c r="J25" s="21" t="s">
        <v>23</v>
      </c>
      <c r="K25" s="96" t="s">
        <v>812</v>
      </c>
      <c r="L25" s="31" t="s">
        <v>1513</v>
      </c>
    </row>
    <row r="26" spans="1:12" s="54" customFormat="1" outlineLevel="2" x14ac:dyDescent="0.25">
      <c r="A26" s="8" t="s">
        <v>58</v>
      </c>
      <c r="B26" s="8"/>
      <c r="C26" s="23" t="s">
        <v>656</v>
      </c>
      <c r="D26" s="52"/>
      <c r="E26" s="38"/>
      <c r="F26" s="8">
        <f>SUBTOTAL(9,F27:F28)</f>
        <v>6</v>
      </c>
      <c r="G26" s="53"/>
      <c r="H26" s="11"/>
      <c r="I26" s="7"/>
      <c r="J26" s="12"/>
      <c r="K26" s="96"/>
    </row>
    <row r="27" spans="1:12" s="189" customFormat="1" ht="110.25" customHeight="1" outlineLevel="2" x14ac:dyDescent="0.25">
      <c r="A27" s="184" t="s">
        <v>60</v>
      </c>
      <c r="B27" s="8"/>
      <c r="C27" s="185"/>
      <c r="D27" s="186" t="s">
        <v>657</v>
      </c>
      <c r="E27" s="187" t="s">
        <v>658</v>
      </c>
      <c r="F27" s="184">
        <v>3</v>
      </c>
      <c r="G27" s="187" t="s">
        <v>62</v>
      </c>
      <c r="H27" s="188"/>
      <c r="I27" s="184" t="s">
        <v>63</v>
      </c>
      <c r="J27" s="184" t="s">
        <v>23</v>
      </c>
      <c r="K27" s="226" t="s">
        <v>812</v>
      </c>
    </row>
    <row r="28" spans="1:12" s="189" customFormat="1" ht="78.75" customHeight="1" outlineLevel="2" x14ac:dyDescent="0.25">
      <c r="A28" s="184" t="s">
        <v>65</v>
      </c>
      <c r="B28" s="8"/>
      <c r="C28" s="185"/>
      <c r="D28" s="186" t="s">
        <v>917</v>
      </c>
      <c r="E28" s="187" t="s">
        <v>658</v>
      </c>
      <c r="F28" s="184">
        <v>3</v>
      </c>
      <c r="G28" s="187" t="s">
        <v>62</v>
      </c>
      <c r="H28" s="188"/>
      <c r="I28" s="184" t="s">
        <v>63</v>
      </c>
      <c r="J28" s="184" t="s">
        <v>23</v>
      </c>
      <c r="K28" s="226" t="s">
        <v>812</v>
      </c>
    </row>
    <row r="29" spans="1:12" s="22" customFormat="1" collapsed="1" x14ac:dyDescent="0.25">
      <c r="A29" s="7">
        <v>3</v>
      </c>
      <c r="B29" s="7"/>
      <c r="C29" s="99" t="s">
        <v>66</v>
      </c>
      <c r="D29" s="47"/>
      <c r="E29" s="7"/>
      <c r="F29" s="56">
        <f>SUBTOTAL(9,F30:F40)</f>
        <v>30</v>
      </c>
      <c r="G29" s="18"/>
      <c r="H29" s="18"/>
      <c r="I29" s="19"/>
      <c r="J29" s="18"/>
      <c r="K29" s="96"/>
    </row>
    <row r="30" spans="1:12" s="22" customFormat="1" outlineLevel="1" x14ac:dyDescent="0.25">
      <c r="A30" s="8" t="s">
        <v>659</v>
      </c>
      <c r="B30" s="8"/>
      <c r="C30" s="72" t="s">
        <v>660</v>
      </c>
      <c r="D30" s="29"/>
      <c r="E30" s="32"/>
      <c r="F30" s="56">
        <f>SUBTOTAL(9,F31:F34)</f>
        <v>15</v>
      </c>
      <c r="G30" s="29"/>
      <c r="H30" s="18"/>
      <c r="I30" s="18"/>
      <c r="J30" s="18"/>
      <c r="K30" s="96"/>
    </row>
    <row r="31" spans="1:12" s="236" customFormat="1" ht="63" outlineLevel="1" x14ac:dyDescent="0.25">
      <c r="A31" s="227" t="s">
        <v>68</v>
      </c>
      <c r="B31" s="172"/>
      <c r="C31" s="228"/>
      <c r="D31" s="229" t="s">
        <v>665</v>
      </c>
      <c r="E31" s="230" t="s">
        <v>666</v>
      </c>
      <c r="F31" s="231">
        <v>5</v>
      </c>
      <c r="G31" s="232" t="s">
        <v>667</v>
      </c>
      <c r="H31" s="233"/>
      <c r="I31" s="234" t="s">
        <v>662</v>
      </c>
      <c r="J31" s="231" t="s">
        <v>23</v>
      </c>
      <c r="K31" s="235" t="s">
        <v>75</v>
      </c>
    </row>
    <row r="32" spans="1:12" s="236" customFormat="1" ht="63" outlineLevel="1" x14ac:dyDescent="0.25">
      <c r="A32" s="227" t="s">
        <v>72</v>
      </c>
      <c r="B32" s="172"/>
      <c r="C32" s="228"/>
      <c r="D32" s="229" t="s">
        <v>852</v>
      </c>
      <c r="E32" s="229" t="s">
        <v>661</v>
      </c>
      <c r="F32" s="231">
        <v>4</v>
      </c>
      <c r="G32" s="232" t="s">
        <v>855</v>
      </c>
      <c r="H32" s="233"/>
      <c r="I32" s="234" t="s">
        <v>662</v>
      </c>
      <c r="J32" s="231" t="s">
        <v>23</v>
      </c>
      <c r="K32" s="235" t="s">
        <v>75</v>
      </c>
    </row>
    <row r="33" spans="1:12" s="236" customFormat="1" ht="63" outlineLevel="1" x14ac:dyDescent="0.25">
      <c r="A33" s="227" t="s">
        <v>663</v>
      </c>
      <c r="B33" s="172"/>
      <c r="C33" s="228"/>
      <c r="D33" s="229" t="s">
        <v>856</v>
      </c>
      <c r="E33" s="229" t="s">
        <v>661</v>
      </c>
      <c r="F33" s="231">
        <v>3</v>
      </c>
      <c r="G33" s="232" t="s">
        <v>857</v>
      </c>
      <c r="H33" s="233"/>
      <c r="I33" s="234" t="s">
        <v>662</v>
      </c>
      <c r="J33" s="231" t="s">
        <v>23</v>
      </c>
      <c r="K33" s="235" t="s">
        <v>75</v>
      </c>
    </row>
    <row r="34" spans="1:12" s="236" customFormat="1" ht="63" outlineLevel="1" x14ac:dyDescent="0.25">
      <c r="A34" s="227" t="s">
        <v>664</v>
      </c>
      <c r="B34" s="172"/>
      <c r="C34" s="228"/>
      <c r="D34" s="229" t="s">
        <v>858</v>
      </c>
      <c r="E34" s="229" t="s">
        <v>661</v>
      </c>
      <c r="F34" s="231">
        <v>3</v>
      </c>
      <c r="G34" s="232" t="s">
        <v>859</v>
      </c>
      <c r="H34" s="233"/>
      <c r="I34" s="234" t="s">
        <v>662</v>
      </c>
      <c r="J34" s="231" t="s">
        <v>23</v>
      </c>
      <c r="K34" s="235" t="s">
        <v>75</v>
      </c>
    </row>
    <row r="35" spans="1:12" s="100" customFormat="1" outlineLevel="1" x14ac:dyDescent="0.25">
      <c r="A35" s="8" t="s">
        <v>668</v>
      </c>
      <c r="B35" s="8"/>
      <c r="C35" s="72" t="s">
        <v>67</v>
      </c>
      <c r="D35" s="29"/>
      <c r="E35" s="34"/>
      <c r="F35" s="56">
        <f>SUBTOTAL(9,F36:F37)</f>
        <v>8</v>
      </c>
      <c r="G35" s="29"/>
      <c r="H35" s="18"/>
      <c r="I35" s="18"/>
      <c r="J35" s="18"/>
      <c r="K35" s="96"/>
    </row>
    <row r="36" spans="1:12" s="296" customFormat="1" ht="47.25" outlineLevel="1" x14ac:dyDescent="0.25">
      <c r="A36" s="171" t="s">
        <v>74</v>
      </c>
      <c r="B36" s="173"/>
      <c r="C36" s="292"/>
      <c r="D36" s="277" t="s">
        <v>816</v>
      </c>
      <c r="E36" s="278" t="s">
        <v>817</v>
      </c>
      <c r="F36" s="171">
        <v>4</v>
      </c>
      <c r="G36" s="278" t="s">
        <v>828</v>
      </c>
      <c r="H36" s="293"/>
      <c r="I36" s="171" t="s">
        <v>20</v>
      </c>
      <c r="J36" s="294" t="s">
        <v>23</v>
      </c>
      <c r="K36" s="295" t="s">
        <v>71</v>
      </c>
      <c r="L36" s="296" t="s">
        <v>1528</v>
      </c>
    </row>
    <row r="37" spans="1:12" s="296" customFormat="1" ht="47.25" outlineLevel="1" x14ac:dyDescent="0.25">
      <c r="A37" s="171" t="s">
        <v>76</v>
      </c>
      <c r="B37" s="173"/>
      <c r="C37" s="292"/>
      <c r="D37" s="277" t="s">
        <v>669</v>
      </c>
      <c r="E37" s="278" t="s">
        <v>670</v>
      </c>
      <c r="F37" s="171">
        <v>4</v>
      </c>
      <c r="G37" s="297" t="s">
        <v>671</v>
      </c>
      <c r="H37" s="293"/>
      <c r="I37" s="171" t="s">
        <v>20</v>
      </c>
      <c r="J37" s="294" t="s">
        <v>23</v>
      </c>
      <c r="K37" s="295" t="s">
        <v>71</v>
      </c>
      <c r="L37" s="296" t="s">
        <v>1528</v>
      </c>
    </row>
    <row r="38" spans="1:12" s="25" customFormat="1" outlineLevel="1" x14ac:dyDescent="0.25">
      <c r="A38" s="8" t="s">
        <v>672</v>
      </c>
      <c r="B38" s="8"/>
      <c r="C38" s="59" t="s">
        <v>94</v>
      </c>
      <c r="D38" s="57"/>
      <c r="E38" s="60"/>
      <c r="F38" s="8">
        <f>SUBTOTAL(9,F39:F40)</f>
        <v>7</v>
      </c>
      <c r="G38" s="16"/>
      <c r="H38" s="16"/>
      <c r="I38" s="21"/>
      <c r="J38" s="21"/>
      <c r="K38" s="21"/>
    </row>
    <row r="39" spans="1:12" s="64" customFormat="1" ht="122.45" customHeight="1" outlineLevel="1" x14ac:dyDescent="0.25">
      <c r="A39" s="220" t="s">
        <v>79</v>
      </c>
      <c r="B39" s="21"/>
      <c r="C39" s="252"/>
      <c r="D39" s="222" t="s">
        <v>881</v>
      </c>
      <c r="E39" s="174" t="s">
        <v>879</v>
      </c>
      <c r="F39" s="220">
        <v>4</v>
      </c>
      <c r="G39" s="253" t="s">
        <v>880</v>
      </c>
      <c r="H39" s="254"/>
      <c r="I39" s="220" t="s">
        <v>20</v>
      </c>
      <c r="J39" s="220" t="s">
        <v>23</v>
      </c>
      <c r="K39" s="220" t="s">
        <v>812</v>
      </c>
    </row>
    <row r="40" spans="1:12" s="239" customFormat="1" ht="78.75" outlineLevel="1" x14ac:dyDescent="0.25">
      <c r="A40" s="184" t="s">
        <v>82</v>
      </c>
      <c r="B40" s="8"/>
      <c r="C40" s="237"/>
      <c r="D40" s="186" t="s">
        <v>673</v>
      </c>
      <c r="E40" s="186" t="s">
        <v>48</v>
      </c>
      <c r="F40" s="184">
        <v>3</v>
      </c>
      <c r="G40" s="238" t="s">
        <v>674</v>
      </c>
      <c r="H40" s="188"/>
      <c r="I40" s="184" t="s">
        <v>63</v>
      </c>
      <c r="J40" s="184" t="s">
        <v>23</v>
      </c>
      <c r="K40" s="184" t="s">
        <v>812</v>
      </c>
    </row>
    <row r="41" spans="1:12" s="22" customFormat="1" ht="16.350000000000001" customHeight="1" collapsed="1" x14ac:dyDescent="0.25">
      <c r="A41" s="7">
        <v>4</v>
      </c>
      <c r="B41" s="7"/>
      <c r="C41" s="99" t="s">
        <v>675</v>
      </c>
      <c r="D41" s="24"/>
      <c r="E41" s="7"/>
      <c r="F41" s="56">
        <f>SUBTOTAL(9,F42:F51)</f>
        <v>30</v>
      </c>
      <c r="G41" s="18"/>
      <c r="H41" s="18"/>
      <c r="I41" s="18"/>
      <c r="J41" s="18"/>
      <c r="K41" s="21"/>
    </row>
    <row r="42" spans="1:12" s="22" customFormat="1" ht="30.75" customHeight="1" x14ac:dyDescent="0.25">
      <c r="A42" s="8" t="s">
        <v>98</v>
      </c>
      <c r="B42" s="8"/>
      <c r="C42" s="23" t="s">
        <v>918</v>
      </c>
      <c r="D42" s="47"/>
      <c r="E42" s="47"/>
      <c r="F42" s="56">
        <f>SUBTOTAL(9,F43:F45)</f>
        <v>15</v>
      </c>
      <c r="G42" s="18"/>
      <c r="H42" s="18"/>
      <c r="I42" s="19"/>
      <c r="J42" s="20"/>
      <c r="K42" s="21"/>
    </row>
    <row r="43" spans="1:12" s="51" customFormat="1" ht="151.35" customHeight="1" outlineLevel="1" x14ac:dyDescent="0.25">
      <c r="A43" s="21" t="s">
        <v>99</v>
      </c>
      <c r="B43" s="8"/>
      <c r="C43" s="23"/>
      <c r="D43" s="32" t="s">
        <v>676</v>
      </c>
      <c r="E43" s="32" t="s">
        <v>101</v>
      </c>
      <c r="F43" s="21">
        <v>5</v>
      </c>
      <c r="G43" s="53" t="s">
        <v>677</v>
      </c>
      <c r="H43" s="18"/>
      <c r="I43" s="21" t="s">
        <v>20</v>
      </c>
      <c r="J43" s="21" t="s">
        <v>678</v>
      </c>
      <c r="K43" s="21" t="s">
        <v>812</v>
      </c>
      <c r="L43" s="290" t="s">
        <v>1514</v>
      </c>
    </row>
    <row r="44" spans="1:12" s="51" customFormat="1" ht="126" customHeight="1" outlineLevel="1" x14ac:dyDescent="0.25">
      <c r="A44" s="21" t="s">
        <v>103</v>
      </c>
      <c r="B44" s="8"/>
      <c r="C44" s="23"/>
      <c r="D44" s="32" t="s">
        <v>679</v>
      </c>
      <c r="E44" s="32" t="s">
        <v>101</v>
      </c>
      <c r="F44" s="21">
        <v>5</v>
      </c>
      <c r="G44" s="35" t="s">
        <v>680</v>
      </c>
      <c r="H44" s="18"/>
      <c r="I44" s="21" t="s">
        <v>20</v>
      </c>
      <c r="J44" s="21" t="s">
        <v>678</v>
      </c>
      <c r="K44" s="21" t="s">
        <v>812</v>
      </c>
      <c r="L44" s="290" t="s">
        <v>1514</v>
      </c>
    </row>
    <row r="45" spans="1:12" s="51" customFormat="1" ht="156.94999999999999" customHeight="1" outlineLevel="1" x14ac:dyDescent="0.25">
      <c r="A45" s="21" t="s">
        <v>106</v>
      </c>
      <c r="B45" s="8"/>
      <c r="C45" s="23"/>
      <c r="D45" s="32" t="s">
        <v>681</v>
      </c>
      <c r="E45" s="32" t="s">
        <v>101</v>
      </c>
      <c r="F45" s="21">
        <v>5</v>
      </c>
      <c r="G45" s="35" t="s">
        <v>682</v>
      </c>
      <c r="H45" s="18"/>
      <c r="I45" s="21" t="s">
        <v>20</v>
      </c>
      <c r="J45" s="21" t="s">
        <v>678</v>
      </c>
      <c r="K45" s="21" t="s">
        <v>812</v>
      </c>
      <c r="L45" s="290" t="s">
        <v>1514</v>
      </c>
    </row>
    <row r="46" spans="1:12" s="22" customFormat="1" ht="23.45" customHeight="1" x14ac:dyDescent="0.25">
      <c r="A46" s="8" t="s">
        <v>109</v>
      </c>
      <c r="B46" s="8"/>
      <c r="C46" s="23" t="s">
        <v>683</v>
      </c>
      <c r="D46" s="47"/>
      <c r="E46" s="47"/>
      <c r="F46" s="56">
        <f>SUBTOTAL(9,F47:F48)</f>
        <v>6</v>
      </c>
      <c r="G46" s="18"/>
      <c r="H46" s="18"/>
      <c r="I46" s="19"/>
      <c r="J46" s="20"/>
      <c r="K46" s="21"/>
    </row>
    <row r="47" spans="1:12" s="51" customFormat="1" ht="94.5" customHeight="1" outlineLevel="1" x14ac:dyDescent="0.25">
      <c r="A47" s="21" t="s">
        <v>111</v>
      </c>
      <c r="B47" s="8"/>
      <c r="C47" s="45"/>
      <c r="D47" s="32" t="s">
        <v>684</v>
      </c>
      <c r="E47" s="32" t="s">
        <v>101</v>
      </c>
      <c r="F47" s="21">
        <v>3</v>
      </c>
      <c r="G47" s="35" t="s">
        <v>685</v>
      </c>
      <c r="H47" s="18"/>
      <c r="I47" s="21" t="s">
        <v>20</v>
      </c>
      <c r="J47" s="21" t="s">
        <v>23</v>
      </c>
      <c r="K47" s="21" t="s">
        <v>812</v>
      </c>
    </row>
    <row r="48" spans="1:12" s="242" customFormat="1" ht="63" customHeight="1" outlineLevel="1" x14ac:dyDescent="0.25">
      <c r="A48" s="184" t="s">
        <v>112</v>
      </c>
      <c r="B48" s="7"/>
      <c r="C48" s="240"/>
      <c r="D48" s="186" t="s">
        <v>686</v>
      </c>
      <c r="E48" s="186" t="s">
        <v>687</v>
      </c>
      <c r="F48" s="184">
        <v>3</v>
      </c>
      <c r="G48" s="186" t="s">
        <v>688</v>
      </c>
      <c r="H48" s="241"/>
      <c r="I48" s="184" t="s">
        <v>63</v>
      </c>
      <c r="J48" s="184" t="s">
        <v>23</v>
      </c>
      <c r="K48" s="184" t="s">
        <v>812</v>
      </c>
    </row>
    <row r="49" spans="1:12" s="25" customFormat="1" outlineLevel="1" x14ac:dyDescent="0.25">
      <c r="A49" s="8" t="s">
        <v>117</v>
      </c>
      <c r="B49" s="8"/>
      <c r="C49" s="23" t="s">
        <v>118</v>
      </c>
      <c r="D49" s="32"/>
      <c r="E49" s="32"/>
      <c r="F49" s="21">
        <f>SUBTOTAL(9,F50:F51)</f>
        <v>9</v>
      </c>
      <c r="G49" s="29"/>
      <c r="H49" s="16"/>
      <c r="I49" s="21"/>
      <c r="J49" s="21"/>
      <c r="K49" s="21"/>
    </row>
    <row r="50" spans="1:12" s="51" customFormat="1" ht="108" customHeight="1" outlineLevel="1" x14ac:dyDescent="0.25">
      <c r="A50" s="21" t="s">
        <v>119</v>
      </c>
      <c r="B50" s="21"/>
      <c r="C50" s="63"/>
      <c r="D50" s="32" t="s">
        <v>689</v>
      </c>
      <c r="E50" s="34" t="s">
        <v>690</v>
      </c>
      <c r="F50" s="21">
        <v>5</v>
      </c>
      <c r="G50" s="34" t="s">
        <v>691</v>
      </c>
      <c r="H50" s="18"/>
      <c r="I50" s="21" t="s">
        <v>20</v>
      </c>
      <c r="J50" s="21" t="s">
        <v>23</v>
      </c>
      <c r="K50" s="21" t="s">
        <v>812</v>
      </c>
      <c r="L50" s="290" t="s">
        <v>1514</v>
      </c>
    </row>
    <row r="51" spans="1:12" s="189" customFormat="1" ht="94.5" customHeight="1" outlineLevel="2" x14ac:dyDescent="0.25">
      <c r="A51" s="184" t="s">
        <v>120</v>
      </c>
      <c r="B51" s="8"/>
      <c r="C51" s="185"/>
      <c r="D51" s="186" t="s">
        <v>692</v>
      </c>
      <c r="E51" s="186" t="s">
        <v>687</v>
      </c>
      <c r="F51" s="184">
        <v>4</v>
      </c>
      <c r="G51" s="186" t="s">
        <v>693</v>
      </c>
      <c r="H51" s="188"/>
      <c r="I51" s="184" t="s">
        <v>63</v>
      </c>
      <c r="J51" s="184" t="s">
        <v>23</v>
      </c>
      <c r="K51" s="184" t="s">
        <v>812</v>
      </c>
    </row>
    <row r="52" spans="1:12" s="22" customFormat="1" collapsed="1" x14ac:dyDescent="0.25">
      <c r="A52" s="8">
        <v>5</v>
      </c>
      <c r="B52" s="8"/>
      <c r="C52" s="72" t="s">
        <v>694</v>
      </c>
      <c r="D52" s="8"/>
      <c r="E52" s="63"/>
      <c r="F52" s="56">
        <f>SUBTOTAL(9,F53:F75)</f>
        <v>60</v>
      </c>
      <c r="G52" s="18"/>
      <c r="H52" s="18"/>
      <c r="I52" s="19"/>
      <c r="J52" s="18"/>
      <c r="K52" s="21"/>
    </row>
    <row r="53" spans="1:12" s="22" customFormat="1" outlineLevel="1" x14ac:dyDescent="0.25">
      <c r="A53" s="8" t="s">
        <v>122</v>
      </c>
      <c r="B53" s="8"/>
      <c r="C53" s="72" t="s">
        <v>860</v>
      </c>
      <c r="D53" s="8"/>
      <c r="E53" s="63"/>
      <c r="F53" s="56">
        <f>SUBTOTAL(9,F54:F59)</f>
        <v>18</v>
      </c>
      <c r="G53" s="18"/>
      <c r="H53" s="18"/>
      <c r="I53" s="18"/>
      <c r="J53" s="18"/>
      <c r="K53" s="21"/>
    </row>
    <row r="54" spans="1:12" s="242" customFormat="1" ht="78.75" customHeight="1" outlineLevel="1" x14ac:dyDescent="0.25">
      <c r="A54" s="184" t="s">
        <v>124</v>
      </c>
      <c r="B54" s="7"/>
      <c r="C54" s="240"/>
      <c r="D54" s="238" t="s">
        <v>853</v>
      </c>
      <c r="E54" s="186" t="s">
        <v>48</v>
      </c>
      <c r="F54" s="243">
        <v>3</v>
      </c>
      <c r="G54" s="238" t="s">
        <v>854</v>
      </c>
      <c r="H54" s="241"/>
      <c r="I54" s="184" t="s">
        <v>662</v>
      </c>
      <c r="J54" s="243" t="s">
        <v>23</v>
      </c>
      <c r="K54" s="184" t="s">
        <v>75</v>
      </c>
    </row>
    <row r="55" spans="1:12" s="242" customFormat="1" ht="78.75" customHeight="1" outlineLevel="1" x14ac:dyDescent="0.25">
      <c r="A55" s="184" t="s">
        <v>127</v>
      </c>
      <c r="B55" s="7"/>
      <c r="C55" s="240"/>
      <c r="D55" s="238" t="s">
        <v>861</v>
      </c>
      <c r="E55" s="186" t="s">
        <v>48</v>
      </c>
      <c r="F55" s="243">
        <v>3</v>
      </c>
      <c r="G55" s="238" t="s">
        <v>862</v>
      </c>
      <c r="H55" s="241"/>
      <c r="I55" s="184" t="s">
        <v>63</v>
      </c>
      <c r="J55" s="243" t="s">
        <v>23</v>
      </c>
      <c r="K55" s="184"/>
    </row>
    <row r="56" spans="1:12" s="242" customFormat="1" ht="78.75" customHeight="1" outlineLevel="1" x14ac:dyDescent="0.25">
      <c r="A56" s="184" t="s">
        <v>130</v>
      </c>
      <c r="B56" s="7"/>
      <c r="C56" s="240"/>
      <c r="D56" s="238" t="s">
        <v>865</v>
      </c>
      <c r="E56" s="186" t="s">
        <v>48</v>
      </c>
      <c r="F56" s="243">
        <v>3</v>
      </c>
      <c r="G56" s="238" t="s">
        <v>866</v>
      </c>
      <c r="H56" s="241"/>
      <c r="I56" s="184" t="s">
        <v>63</v>
      </c>
      <c r="J56" s="243" t="s">
        <v>23</v>
      </c>
      <c r="K56" s="184"/>
    </row>
    <row r="57" spans="1:12" s="242" customFormat="1" ht="47.25" outlineLevel="1" x14ac:dyDescent="0.25">
      <c r="A57" s="184" t="s">
        <v>131</v>
      </c>
      <c r="B57" s="7"/>
      <c r="C57" s="240"/>
      <c r="D57" s="238" t="s">
        <v>863</v>
      </c>
      <c r="E57" s="186" t="s">
        <v>48</v>
      </c>
      <c r="F57" s="243">
        <v>3</v>
      </c>
      <c r="G57" s="238" t="s">
        <v>864</v>
      </c>
      <c r="H57" s="241"/>
      <c r="I57" s="184" t="s">
        <v>63</v>
      </c>
      <c r="J57" s="243" t="s">
        <v>23</v>
      </c>
      <c r="K57" s="184" t="s">
        <v>75</v>
      </c>
    </row>
    <row r="58" spans="1:12" s="257" customFormat="1" ht="63" outlineLevel="1" x14ac:dyDescent="0.25">
      <c r="A58" s="220" t="s">
        <v>697</v>
      </c>
      <c r="B58" s="7"/>
      <c r="C58" s="255"/>
      <c r="D58" s="224" t="s">
        <v>695</v>
      </c>
      <c r="E58" s="222" t="s">
        <v>48</v>
      </c>
      <c r="F58" s="256">
        <v>3</v>
      </c>
      <c r="G58" s="224" t="s">
        <v>696</v>
      </c>
      <c r="H58" s="254"/>
      <c r="I58" s="220" t="s">
        <v>20</v>
      </c>
      <c r="J58" s="256" t="s">
        <v>23</v>
      </c>
      <c r="K58" s="220" t="s">
        <v>75</v>
      </c>
      <c r="L58" s="257" t="s">
        <v>1508</v>
      </c>
    </row>
    <row r="59" spans="1:12" s="242" customFormat="1" ht="70.349999999999994" customHeight="1" outlineLevel="1" x14ac:dyDescent="0.25">
      <c r="A59" s="184" t="s">
        <v>867</v>
      </c>
      <c r="B59" s="7"/>
      <c r="C59" s="240"/>
      <c r="D59" s="238" t="s">
        <v>698</v>
      </c>
      <c r="E59" s="186" t="s">
        <v>48</v>
      </c>
      <c r="F59" s="243">
        <v>3</v>
      </c>
      <c r="G59" s="244" t="s">
        <v>699</v>
      </c>
      <c r="H59" s="241"/>
      <c r="I59" s="184" t="s">
        <v>662</v>
      </c>
      <c r="J59" s="243" t="s">
        <v>23</v>
      </c>
      <c r="K59" s="184" t="s">
        <v>75</v>
      </c>
    </row>
    <row r="60" spans="1:12" s="22" customFormat="1" outlineLevel="1" x14ac:dyDescent="0.25">
      <c r="A60" s="8" t="s">
        <v>132</v>
      </c>
      <c r="B60" s="8"/>
      <c r="C60" s="72" t="s">
        <v>700</v>
      </c>
      <c r="D60" s="8"/>
      <c r="E60" s="63"/>
      <c r="F60" s="56">
        <f>SUBTOTAL(9,F61:F66)</f>
        <v>18</v>
      </c>
      <c r="G60" s="29"/>
      <c r="H60" s="18"/>
      <c r="I60" s="18"/>
      <c r="J60" s="18"/>
      <c r="K60" s="21"/>
    </row>
    <row r="61" spans="1:12" s="246" customFormat="1" ht="78.75" customHeight="1" outlineLevel="1" x14ac:dyDescent="0.25">
      <c r="A61" s="184" t="s">
        <v>134</v>
      </c>
      <c r="B61" s="7"/>
      <c r="C61" s="243"/>
      <c r="D61" s="238" t="s">
        <v>701</v>
      </c>
      <c r="E61" s="186" t="s">
        <v>48</v>
      </c>
      <c r="F61" s="243">
        <v>3</v>
      </c>
      <c r="G61" s="238" t="s">
        <v>702</v>
      </c>
      <c r="H61" s="245"/>
      <c r="I61" s="184" t="s">
        <v>63</v>
      </c>
      <c r="J61" s="243" t="s">
        <v>23</v>
      </c>
      <c r="K61" s="184" t="s">
        <v>812</v>
      </c>
    </row>
    <row r="62" spans="1:12" s="246" customFormat="1" ht="47.25" customHeight="1" outlineLevel="1" x14ac:dyDescent="0.25">
      <c r="A62" s="184" t="s">
        <v>136</v>
      </c>
      <c r="B62" s="7"/>
      <c r="C62" s="243"/>
      <c r="D62" s="238" t="s">
        <v>872</v>
      </c>
      <c r="E62" s="186" t="s">
        <v>48</v>
      </c>
      <c r="F62" s="243">
        <v>3</v>
      </c>
      <c r="G62" s="238" t="s">
        <v>873</v>
      </c>
      <c r="H62" s="245"/>
      <c r="I62" s="184" t="s">
        <v>63</v>
      </c>
      <c r="J62" s="243" t="s">
        <v>23</v>
      </c>
      <c r="K62" s="184" t="s">
        <v>812</v>
      </c>
    </row>
    <row r="63" spans="1:12" s="246" customFormat="1" ht="47.25" customHeight="1" outlineLevel="1" x14ac:dyDescent="0.25">
      <c r="A63" s="184" t="s">
        <v>137</v>
      </c>
      <c r="B63" s="7"/>
      <c r="C63" s="243"/>
      <c r="D63" s="238" t="s">
        <v>868</v>
      </c>
      <c r="E63" s="186" t="s">
        <v>48</v>
      </c>
      <c r="F63" s="243">
        <v>3</v>
      </c>
      <c r="G63" s="238" t="s">
        <v>869</v>
      </c>
      <c r="H63" s="245"/>
      <c r="I63" s="184" t="s">
        <v>63</v>
      </c>
      <c r="J63" s="243" t="s">
        <v>23</v>
      </c>
      <c r="K63" s="184" t="s">
        <v>812</v>
      </c>
    </row>
    <row r="64" spans="1:12" s="246" customFormat="1" ht="47.25" customHeight="1" outlineLevel="1" x14ac:dyDescent="0.25">
      <c r="A64" s="184" t="s">
        <v>703</v>
      </c>
      <c r="B64" s="7"/>
      <c r="C64" s="243"/>
      <c r="D64" s="238" t="s">
        <v>882</v>
      </c>
      <c r="E64" s="186" t="s">
        <v>48</v>
      </c>
      <c r="F64" s="243">
        <v>3</v>
      </c>
      <c r="G64" s="238" t="s">
        <v>883</v>
      </c>
      <c r="H64" s="245"/>
      <c r="I64" s="184" t="s">
        <v>63</v>
      </c>
      <c r="J64" s="243" t="s">
        <v>23</v>
      </c>
      <c r="K64" s="184" t="s">
        <v>812</v>
      </c>
    </row>
    <row r="65" spans="1:12" s="246" customFormat="1" ht="105" customHeight="1" outlineLevel="1" x14ac:dyDescent="0.25">
      <c r="A65" s="184" t="s">
        <v>884</v>
      </c>
      <c r="B65" s="7"/>
      <c r="C65" s="243"/>
      <c r="D65" s="238" t="s">
        <v>888</v>
      </c>
      <c r="E65" s="186" t="s">
        <v>48</v>
      </c>
      <c r="F65" s="243">
        <v>3</v>
      </c>
      <c r="G65" s="238" t="s">
        <v>887</v>
      </c>
      <c r="H65" s="245"/>
      <c r="I65" s="184" t="s">
        <v>63</v>
      </c>
      <c r="J65" s="243" t="s">
        <v>23</v>
      </c>
      <c r="K65" s="184" t="s">
        <v>812</v>
      </c>
    </row>
    <row r="66" spans="1:12" s="246" customFormat="1" ht="106.5" customHeight="1" outlineLevel="1" x14ac:dyDescent="0.25">
      <c r="A66" s="184" t="s">
        <v>885</v>
      </c>
      <c r="B66" s="7"/>
      <c r="C66" s="243"/>
      <c r="D66" s="238" t="s">
        <v>886</v>
      </c>
      <c r="E66" s="186" t="s">
        <v>48</v>
      </c>
      <c r="F66" s="243">
        <v>3</v>
      </c>
      <c r="G66" s="238" t="s">
        <v>889</v>
      </c>
      <c r="H66" s="245"/>
      <c r="I66" s="184" t="s">
        <v>63</v>
      </c>
      <c r="J66" s="243" t="s">
        <v>23</v>
      </c>
      <c r="K66" s="184" t="s">
        <v>812</v>
      </c>
    </row>
    <row r="67" spans="1:12" s="71" customFormat="1" outlineLevel="1" x14ac:dyDescent="0.25">
      <c r="A67" s="8" t="s">
        <v>141</v>
      </c>
      <c r="B67" s="8"/>
      <c r="C67" s="23" t="s">
        <v>704</v>
      </c>
      <c r="D67" s="29"/>
      <c r="E67" s="48"/>
      <c r="F67" s="56">
        <f>SUBTOTAL(9,F68:F68)</f>
        <v>5</v>
      </c>
      <c r="G67" s="27"/>
      <c r="H67" s="70"/>
      <c r="I67" s="70"/>
      <c r="J67" s="70"/>
      <c r="K67" s="21"/>
    </row>
    <row r="68" spans="1:12" s="246" customFormat="1" ht="63" customHeight="1" outlineLevel="1" x14ac:dyDescent="0.25">
      <c r="A68" s="184"/>
      <c r="B68" s="7"/>
      <c r="C68" s="243"/>
      <c r="D68" s="238" t="s">
        <v>705</v>
      </c>
      <c r="E68" s="187" t="s">
        <v>706</v>
      </c>
      <c r="F68" s="243">
        <v>5</v>
      </c>
      <c r="G68" s="238" t="s">
        <v>707</v>
      </c>
      <c r="H68" s="245"/>
      <c r="I68" s="184" t="s">
        <v>63</v>
      </c>
      <c r="J68" s="243" t="s">
        <v>23</v>
      </c>
      <c r="K68" s="184" t="s">
        <v>812</v>
      </c>
    </row>
    <row r="69" spans="1:12" s="71" customFormat="1" outlineLevel="1" x14ac:dyDescent="0.25">
      <c r="A69" s="8" t="s">
        <v>145</v>
      </c>
      <c r="B69" s="8"/>
      <c r="C69" s="23" t="s">
        <v>708</v>
      </c>
      <c r="D69" s="29"/>
      <c r="E69" s="34"/>
      <c r="F69" s="56">
        <f>SUBTOTAL(9,F70:F71)</f>
        <v>10</v>
      </c>
      <c r="G69" s="70"/>
      <c r="H69" s="70"/>
      <c r="I69" s="70"/>
      <c r="J69" s="70"/>
      <c r="K69" s="21"/>
    </row>
    <row r="70" spans="1:12" s="246" customFormat="1" ht="47.25" customHeight="1" outlineLevel="1" x14ac:dyDescent="0.25">
      <c r="A70" s="184" t="s">
        <v>147</v>
      </c>
      <c r="B70" s="8"/>
      <c r="C70" s="185"/>
      <c r="D70" s="238" t="s">
        <v>890</v>
      </c>
      <c r="E70" s="187" t="s">
        <v>48</v>
      </c>
      <c r="F70" s="243">
        <v>5</v>
      </c>
      <c r="G70" s="247" t="s">
        <v>891</v>
      </c>
      <c r="H70" s="245"/>
      <c r="I70" s="184" t="s">
        <v>63</v>
      </c>
      <c r="J70" s="243" t="s">
        <v>21</v>
      </c>
      <c r="K70" s="184" t="s">
        <v>812</v>
      </c>
    </row>
    <row r="71" spans="1:12" s="71" customFormat="1" ht="63" customHeight="1" outlineLevel="1" x14ac:dyDescent="0.25">
      <c r="A71" s="21" t="s">
        <v>148</v>
      </c>
      <c r="B71" s="7"/>
      <c r="C71" s="26"/>
      <c r="D71" s="29" t="s">
        <v>709</v>
      </c>
      <c r="E71" s="27" t="s">
        <v>48</v>
      </c>
      <c r="F71" s="26">
        <v>5</v>
      </c>
      <c r="G71" s="27" t="s">
        <v>710</v>
      </c>
      <c r="H71" s="18"/>
      <c r="I71" s="21" t="s">
        <v>20</v>
      </c>
      <c r="J71" s="26" t="s">
        <v>23</v>
      </c>
      <c r="K71" s="21" t="s">
        <v>812</v>
      </c>
      <c r="L71" s="71" t="s">
        <v>1510</v>
      </c>
    </row>
    <row r="72" spans="1:12" s="71" customFormat="1" outlineLevel="1" x14ac:dyDescent="0.25">
      <c r="A72" s="8" t="s">
        <v>150</v>
      </c>
      <c r="B72" s="8"/>
      <c r="C72" s="23" t="s">
        <v>711</v>
      </c>
      <c r="D72" s="29"/>
      <c r="E72" s="34"/>
      <c r="F72" s="56">
        <f>SUBTOTAL(9,F73:F75)</f>
        <v>9</v>
      </c>
      <c r="G72" s="70"/>
      <c r="H72" s="70"/>
      <c r="I72" s="70"/>
      <c r="J72" s="70"/>
      <c r="K72" s="21"/>
    </row>
    <row r="73" spans="1:12" s="71" customFormat="1" ht="120" customHeight="1" outlineLevel="1" x14ac:dyDescent="0.25">
      <c r="A73" s="21" t="s">
        <v>152</v>
      </c>
      <c r="B73" s="8"/>
      <c r="C73" s="26"/>
      <c r="D73" s="29" t="s">
        <v>712</v>
      </c>
      <c r="E73" s="34" t="s">
        <v>88</v>
      </c>
      <c r="F73" s="26">
        <v>3</v>
      </c>
      <c r="G73" s="27" t="s">
        <v>713</v>
      </c>
      <c r="H73" s="21" t="s">
        <v>714</v>
      </c>
      <c r="I73" s="21" t="s">
        <v>20</v>
      </c>
      <c r="J73" s="26" t="s">
        <v>23</v>
      </c>
      <c r="K73" s="21" t="s">
        <v>812</v>
      </c>
      <c r="L73" s="71" t="s">
        <v>1535</v>
      </c>
    </row>
    <row r="74" spans="1:12" s="71" customFormat="1" ht="86.25" customHeight="1" outlineLevel="1" x14ac:dyDescent="0.25">
      <c r="A74" s="21" t="s">
        <v>155</v>
      </c>
      <c r="B74" s="8"/>
      <c r="C74" s="26"/>
      <c r="D74" s="29" t="s">
        <v>892</v>
      </c>
      <c r="E74" s="34" t="s">
        <v>88</v>
      </c>
      <c r="F74" s="26">
        <v>3</v>
      </c>
      <c r="G74" s="27" t="s">
        <v>893</v>
      </c>
      <c r="H74" s="21"/>
      <c r="I74" s="21" t="s">
        <v>20</v>
      </c>
      <c r="J74" s="26"/>
      <c r="K74" s="21"/>
      <c r="L74" s="71" t="s">
        <v>1535</v>
      </c>
    </row>
    <row r="75" spans="1:12" s="71" customFormat="1" ht="99.75" customHeight="1" outlineLevel="1" x14ac:dyDescent="0.25">
      <c r="A75" s="21" t="s">
        <v>919</v>
      </c>
      <c r="B75" s="8"/>
      <c r="C75" s="26"/>
      <c r="D75" s="29" t="s">
        <v>715</v>
      </c>
      <c r="E75" s="34" t="s">
        <v>88</v>
      </c>
      <c r="F75" s="26">
        <v>3</v>
      </c>
      <c r="G75" s="27" t="s">
        <v>716</v>
      </c>
      <c r="H75" s="21" t="s">
        <v>714</v>
      </c>
      <c r="I75" s="21" t="s">
        <v>20</v>
      </c>
      <c r="J75" s="26" t="s">
        <v>23</v>
      </c>
      <c r="K75" s="21" t="s">
        <v>812</v>
      </c>
      <c r="L75" s="71" t="s">
        <v>1535</v>
      </c>
    </row>
    <row r="76" spans="1:12" s="22" customFormat="1" ht="19.5" customHeight="1" x14ac:dyDescent="0.25">
      <c r="A76" s="8">
        <v>6</v>
      </c>
      <c r="B76" s="8"/>
      <c r="C76" s="72" t="s">
        <v>179</v>
      </c>
      <c r="D76" s="8"/>
      <c r="E76" s="63"/>
      <c r="F76" s="56">
        <f>SUBTOTAL(9,F77:F81)</f>
        <v>30</v>
      </c>
      <c r="G76" s="18"/>
      <c r="H76" s="18"/>
      <c r="I76" s="19"/>
      <c r="J76" s="18"/>
      <c r="K76" s="21"/>
    </row>
    <row r="77" spans="1:12" s="242" customFormat="1" ht="173.25" outlineLevel="1" x14ac:dyDescent="0.25">
      <c r="A77" s="184" t="s">
        <v>180</v>
      </c>
      <c r="B77" s="21"/>
      <c r="C77" s="243"/>
      <c r="D77" s="238" t="s">
        <v>717</v>
      </c>
      <c r="E77" s="187" t="s">
        <v>718</v>
      </c>
      <c r="F77" s="243">
        <v>10</v>
      </c>
      <c r="G77" s="238" t="s">
        <v>719</v>
      </c>
      <c r="H77" s="184" t="s">
        <v>720</v>
      </c>
      <c r="I77" s="184" t="s">
        <v>63</v>
      </c>
      <c r="J77" s="243" t="s">
        <v>23</v>
      </c>
      <c r="K77" s="184" t="s">
        <v>215</v>
      </c>
    </row>
    <row r="78" spans="1:12" s="242" customFormat="1" ht="63" outlineLevel="1" x14ac:dyDescent="0.25">
      <c r="A78" s="184" t="s">
        <v>191</v>
      </c>
      <c r="B78" s="21"/>
      <c r="C78" s="243"/>
      <c r="D78" s="238" t="s">
        <v>820</v>
      </c>
      <c r="E78" s="187" t="s">
        <v>48</v>
      </c>
      <c r="F78" s="243">
        <v>5</v>
      </c>
      <c r="G78" s="238" t="s">
        <v>822</v>
      </c>
      <c r="H78" s="184" t="s">
        <v>720</v>
      </c>
      <c r="I78" s="184" t="s">
        <v>63</v>
      </c>
      <c r="J78" s="243" t="s">
        <v>23</v>
      </c>
      <c r="K78" s="184" t="s">
        <v>215</v>
      </c>
    </row>
    <row r="79" spans="1:12" s="242" customFormat="1" ht="78.75" outlineLevel="1" x14ac:dyDescent="0.25">
      <c r="A79" s="184" t="s">
        <v>721</v>
      </c>
      <c r="B79" s="7"/>
      <c r="C79" s="248"/>
      <c r="D79" s="238" t="s">
        <v>821</v>
      </c>
      <c r="E79" s="187" t="s">
        <v>48</v>
      </c>
      <c r="F79" s="243">
        <v>5</v>
      </c>
      <c r="G79" s="238" t="s">
        <v>823</v>
      </c>
      <c r="H79" s="184" t="s">
        <v>720</v>
      </c>
      <c r="I79" s="184" t="s">
        <v>63</v>
      </c>
      <c r="J79" s="243" t="s">
        <v>23</v>
      </c>
      <c r="K79" s="184" t="s">
        <v>215</v>
      </c>
    </row>
    <row r="80" spans="1:12" s="242" customFormat="1" ht="78.75" outlineLevel="1" x14ac:dyDescent="0.25">
      <c r="A80" s="184">
        <v>6.4</v>
      </c>
      <c r="B80" s="7"/>
      <c r="C80" s="248"/>
      <c r="D80" s="238" t="s">
        <v>826</v>
      </c>
      <c r="E80" s="187" t="s">
        <v>48</v>
      </c>
      <c r="F80" s="243">
        <v>5</v>
      </c>
      <c r="G80" s="238" t="s">
        <v>827</v>
      </c>
      <c r="H80" s="184" t="s">
        <v>720</v>
      </c>
      <c r="I80" s="184" t="s">
        <v>63</v>
      </c>
      <c r="J80" s="243" t="s">
        <v>23</v>
      </c>
      <c r="K80" s="184" t="s">
        <v>215</v>
      </c>
    </row>
    <row r="81" spans="1:12" s="242" customFormat="1" ht="78.75" outlineLevel="1" x14ac:dyDescent="0.25">
      <c r="A81" s="184">
        <v>6.5</v>
      </c>
      <c r="B81" s="7"/>
      <c r="C81" s="248"/>
      <c r="D81" s="238" t="s">
        <v>824</v>
      </c>
      <c r="E81" s="187" t="s">
        <v>48</v>
      </c>
      <c r="F81" s="184">
        <v>5</v>
      </c>
      <c r="G81" s="238" t="s">
        <v>825</v>
      </c>
      <c r="H81" s="184" t="s">
        <v>720</v>
      </c>
      <c r="I81" s="184" t="s">
        <v>63</v>
      </c>
      <c r="J81" s="243" t="s">
        <v>23</v>
      </c>
      <c r="K81" s="184" t="s">
        <v>215</v>
      </c>
    </row>
    <row r="82" spans="1:12" s="71" customFormat="1" ht="16.350000000000001" customHeight="1" collapsed="1" x14ac:dyDescent="0.25">
      <c r="A82" s="8">
        <v>7</v>
      </c>
      <c r="B82" s="8"/>
      <c r="C82" s="72" t="s">
        <v>722</v>
      </c>
      <c r="D82" s="47"/>
      <c r="E82" s="47"/>
      <c r="F82" s="56">
        <f>SUBTOTAL(9,F83:F93)</f>
        <v>30</v>
      </c>
      <c r="G82" s="29"/>
      <c r="H82" s="70"/>
      <c r="I82" s="19"/>
      <c r="J82" s="70"/>
      <c r="K82" s="21"/>
    </row>
    <row r="83" spans="1:12" s="71" customFormat="1" ht="17.100000000000001" customHeight="1" outlineLevel="1" x14ac:dyDescent="0.25">
      <c r="A83" s="8" t="s">
        <v>197</v>
      </c>
      <c r="B83" s="8"/>
      <c r="C83" s="72" t="s">
        <v>921</v>
      </c>
      <c r="D83" s="29"/>
      <c r="E83" s="47"/>
      <c r="F83" s="56">
        <f>SUBTOTAL(9,F84:F84)</f>
        <v>5</v>
      </c>
      <c r="G83" s="29"/>
      <c r="H83" s="70"/>
      <c r="I83" s="70"/>
      <c r="J83" s="70"/>
      <c r="K83" s="21"/>
    </row>
    <row r="84" spans="1:12" s="246" customFormat="1" ht="63" customHeight="1" outlineLevel="1" x14ac:dyDescent="0.25">
      <c r="A84" s="184"/>
      <c r="B84" s="8"/>
      <c r="C84" s="248"/>
      <c r="D84" s="238" t="s">
        <v>902</v>
      </c>
      <c r="E84" s="187" t="s">
        <v>48</v>
      </c>
      <c r="F84" s="243">
        <v>5</v>
      </c>
      <c r="G84" s="244" t="s">
        <v>903</v>
      </c>
      <c r="H84" s="184" t="s">
        <v>720</v>
      </c>
      <c r="I84" s="184" t="s">
        <v>63</v>
      </c>
      <c r="J84" s="243" t="s">
        <v>23</v>
      </c>
      <c r="K84" s="184" t="s">
        <v>812</v>
      </c>
    </row>
    <row r="85" spans="1:12" s="71" customFormat="1" outlineLevel="1" x14ac:dyDescent="0.25">
      <c r="A85" s="8" t="s">
        <v>200</v>
      </c>
      <c r="B85" s="8"/>
      <c r="C85" s="72" t="s">
        <v>723</v>
      </c>
      <c r="D85" s="101"/>
      <c r="E85" s="48"/>
      <c r="F85" s="17">
        <f>SUBTOTAL(9,F86:F90)</f>
        <v>15</v>
      </c>
      <c r="G85" s="29"/>
      <c r="H85" s="70"/>
      <c r="I85" s="70"/>
      <c r="J85" s="70"/>
      <c r="K85" s="21"/>
    </row>
    <row r="86" spans="1:12" s="102" customFormat="1" ht="78.75" customHeight="1" outlineLevel="1" x14ac:dyDescent="0.25">
      <c r="A86" s="21" t="s">
        <v>201</v>
      </c>
      <c r="B86" s="8"/>
      <c r="C86" s="26"/>
      <c r="D86" s="29" t="s">
        <v>725</v>
      </c>
      <c r="E86" s="27" t="s">
        <v>48</v>
      </c>
      <c r="F86" s="26">
        <v>3</v>
      </c>
      <c r="G86" s="27" t="s">
        <v>726</v>
      </c>
      <c r="H86" s="29" t="s">
        <v>724</v>
      </c>
      <c r="I86" s="21" t="s">
        <v>20</v>
      </c>
      <c r="J86" s="26" t="s">
        <v>23</v>
      </c>
      <c r="K86" s="21" t="s">
        <v>812</v>
      </c>
    </row>
    <row r="87" spans="1:12" s="102" customFormat="1" ht="84.75" customHeight="1" outlineLevel="1" x14ac:dyDescent="0.25">
      <c r="A87" s="21" t="s">
        <v>202</v>
      </c>
      <c r="B87" s="8"/>
      <c r="C87" s="26"/>
      <c r="D87" s="29" t="s">
        <v>728</v>
      </c>
      <c r="E87" s="27" t="s">
        <v>48</v>
      </c>
      <c r="F87" s="26">
        <v>3</v>
      </c>
      <c r="G87" s="27" t="s">
        <v>729</v>
      </c>
      <c r="H87" s="29" t="s">
        <v>206</v>
      </c>
      <c r="I87" s="21" t="s">
        <v>20</v>
      </c>
      <c r="J87" s="26" t="s">
        <v>23</v>
      </c>
      <c r="K87" s="21" t="s">
        <v>812</v>
      </c>
      <c r="L87" s="298" t="s">
        <v>1511</v>
      </c>
    </row>
    <row r="88" spans="1:12" s="102" customFormat="1" ht="78.75" customHeight="1" outlineLevel="1" x14ac:dyDescent="0.25">
      <c r="A88" s="21" t="s">
        <v>727</v>
      </c>
      <c r="B88" s="8"/>
      <c r="C88" s="26"/>
      <c r="D88" s="29" t="s">
        <v>731</v>
      </c>
      <c r="E88" s="27" t="s">
        <v>48</v>
      </c>
      <c r="F88" s="26">
        <v>3</v>
      </c>
      <c r="G88" s="27" t="s">
        <v>732</v>
      </c>
      <c r="H88" s="29" t="s">
        <v>206</v>
      </c>
      <c r="I88" s="21" t="s">
        <v>20</v>
      </c>
      <c r="J88" s="26" t="s">
        <v>23</v>
      </c>
      <c r="K88" s="21" t="s">
        <v>812</v>
      </c>
      <c r="L88" s="298" t="s">
        <v>1511</v>
      </c>
    </row>
    <row r="89" spans="1:12" s="102" customFormat="1" ht="94.5" customHeight="1" outlineLevel="1" x14ac:dyDescent="0.25">
      <c r="A89" s="21" t="s">
        <v>730</v>
      </c>
      <c r="B89" s="8"/>
      <c r="C89" s="26"/>
      <c r="D89" s="29" t="s">
        <v>735</v>
      </c>
      <c r="E89" s="27" t="s">
        <v>48</v>
      </c>
      <c r="F89" s="26">
        <v>3</v>
      </c>
      <c r="G89" s="27" t="s">
        <v>736</v>
      </c>
      <c r="H89" s="29" t="s">
        <v>734</v>
      </c>
      <c r="I89" s="21" t="s">
        <v>20</v>
      </c>
      <c r="J89" s="26" t="s">
        <v>23</v>
      </c>
      <c r="K89" s="21" t="s">
        <v>812</v>
      </c>
      <c r="L89" s="298" t="s">
        <v>1511</v>
      </c>
    </row>
    <row r="90" spans="1:12" s="102" customFormat="1" ht="63" customHeight="1" outlineLevel="1" x14ac:dyDescent="0.25">
      <c r="A90" s="21" t="s">
        <v>733</v>
      </c>
      <c r="B90" s="8"/>
      <c r="C90" s="26"/>
      <c r="D90" s="29" t="s">
        <v>920</v>
      </c>
      <c r="E90" s="27" t="s">
        <v>48</v>
      </c>
      <c r="F90" s="26">
        <v>3</v>
      </c>
      <c r="G90" s="29" t="s">
        <v>737</v>
      </c>
      <c r="H90" s="29" t="s">
        <v>206</v>
      </c>
      <c r="I90" s="21" t="s">
        <v>20</v>
      </c>
      <c r="J90" s="26" t="s">
        <v>23</v>
      </c>
      <c r="K90" s="21" t="s">
        <v>812</v>
      </c>
      <c r="L90" s="298" t="s">
        <v>1511</v>
      </c>
    </row>
    <row r="91" spans="1:12" s="71" customFormat="1" outlineLevel="1" x14ac:dyDescent="0.25">
      <c r="A91" s="8" t="s">
        <v>203</v>
      </c>
      <c r="B91" s="8"/>
      <c r="C91" s="23" t="s">
        <v>738</v>
      </c>
      <c r="D91" s="29"/>
      <c r="E91" s="47"/>
      <c r="F91" s="17">
        <f>SUBTOTAL(9,F92:F93)</f>
        <v>10</v>
      </c>
      <c r="G91" s="70"/>
      <c r="H91" s="70"/>
      <c r="I91" s="70"/>
      <c r="J91" s="70"/>
      <c r="K91" s="21"/>
    </row>
    <row r="92" spans="1:12" s="71" customFormat="1" ht="78.75" customHeight="1" outlineLevel="1" x14ac:dyDescent="0.25">
      <c r="A92" s="21" t="s">
        <v>205</v>
      </c>
      <c r="B92" s="7"/>
      <c r="C92" s="26"/>
      <c r="D92" s="29" t="s">
        <v>818</v>
      </c>
      <c r="E92" s="27" t="s">
        <v>48</v>
      </c>
      <c r="F92" s="21">
        <v>5</v>
      </c>
      <c r="G92" s="27" t="s">
        <v>819</v>
      </c>
      <c r="H92" s="29" t="s">
        <v>206</v>
      </c>
      <c r="I92" s="21" t="s">
        <v>20</v>
      </c>
      <c r="J92" s="26" t="s">
        <v>23</v>
      </c>
      <c r="K92" s="21" t="s">
        <v>812</v>
      </c>
      <c r="L92" s="298" t="s">
        <v>1511</v>
      </c>
    </row>
    <row r="93" spans="1:12" s="71" customFormat="1" ht="78.75" customHeight="1" outlineLevel="1" x14ac:dyDescent="0.25">
      <c r="A93" s="21" t="s">
        <v>207</v>
      </c>
      <c r="B93" s="7"/>
      <c r="C93" s="26"/>
      <c r="D93" s="29" t="s">
        <v>870</v>
      </c>
      <c r="E93" s="27" t="s">
        <v>48</v>
      </c>
      <c r="F93" s="21">
        <v>5</v>
      </c>
      <c r="G93" s="27" t="s">
        <v>871</v>
      </c>
      <c r="H93" s="29" t="s">
        <v>206</v>
      </c>
      <c r="I93" s="21" t="s">
        <v>20</v>
      </c>
      <c r="J93" s="26" t="s">
        <v>23</v>
      </c>
      <c r="K93" s="21" t="s">
        <v>812</v>
      </c>
      <c r="L93" s="298" t="s">
        <v>1511</v>
      </c>
    </row>
    <row r="94" spans="1:12" s="22" customFormat="1" x14ac:dyDescent="0.25">
      <c r="A94" s="8">
        <v>8</v>
      </c>
      <c r="B94" s="8"/>
      <c r="C94" s="72" t="s">
        <v>739</v>
      </c>
      <c r="D94" s="8"/>
      <c r="E94" s="63"/>
      <c r="F94" s="56">
        <f>SUBTOTAL(9,F95:F108)</f>
        <v>30</v>
      </c>
      <c r="G94" s="18"/>
      <c r="H94" s="18"/>
      <c r="I94" s="19"/>
      <c r="J94" s="18"/>
      <c r="K94" s="21"/>
    </row>
    <row r="95" spans="1:12" s="51" customFormat="1" outlineLevel="1" x14ac:dyDescent="0.25">
      <c r="A95" s="8" t="s">
        <v>209</v>
      </c>
      <c r="B95" s="8"/>
      <c r="C95" s="23" t="s">
        <v>740</v>
      </c>
      <c r="D95" s="73"/>
      <c r="E95" s="73"/>
      <c r="F95" s="8">
        <f>SUBTOTAL(9,F96)</f>
        <v>4</v>
      </c>
      <c r="G95" s="16"/>
      <c r="H95" s="16"/>
      <c r="I95" s="8"/>
      <c r="J95" s="21"/>
      <c r="K95" s="21"/>
    </row>
    <row r="96" spans="1:12" s="189" customFormat="1" ht="267.75" outlineLevel="1" x14ac:dyDescent="0.25">
      <c r="A96" s="184"/>
      <c r="B96" s="8"/>
      <c r="C96" s="185"/>
      <c r="D96" s="187" t="s">
        <v>741</v>
      </c>
      <c r="E96" s="187" t="s">
        <v>212</v>
      </c>
      <c r="F96" s="184">
        <v>4</v>
      </c>
      <c r="G96" s="247" t="s">
        <v>213</v>
      </c>
      <c r="H96" s="188"/>
      <c r="I96" s="184" t="s">
        <v>214</v>
      </c>
      <c r="J96" s="184" t="s">
        <v>23</v>
      </c>
      <c r="K96" s="184" t="s">
        <v>215</v>
      </c>
    </row>
    <row r="97" spans="1:11" s="51" customFormat="1" outlineLevel="1" x14ac:dyDescent="0.25">
      <c r="A97" s="8" t="s">
        <v>216</v>
      </c>
      <c r="B97" s="8"/>
      <c r="C97" s="23" t="s">
        <v>742</v>
      </c>
      <c r="D97" s="32"/>
      <c r="E97" s="34"/>
      <c r="F97" s="8">
        <f>SUBTOTAL(9,F98)</f>
        <v>4</v>
      </c>
      <c r="G97" s="16"/>
      <c r="H97" s="16"/>
      <c r="I97" s="8"/>
      <c r="J97" s="21"/>
      <c r="K97" s="21"/>
    </row>
    <row r="98" spans="1:11" s="189" customFormat="1" ht="252" outlineLevel="1" x14ac:dyDescent="0.25">
      <c r="A98" s="184"/>
      <c r="B98" s="8"/>
      <c r="C98" s="185"/>
      <c r="D98" s="244" t="s">
        <v>743</v>
      </c>
      <c r="E98" s="187" t="s">
        <v>212</v>
      </c>
      <c r="F98" s="184">
        <v>4</v>
      </c>
      <c r="G98" s="247" t="s">
        <v>213</v>
      </c>
      <c r="H98" s="188"/>
      <c r="I98" s="184" t="s">
        <v>214</v>
      </c>
      <c r="J98" s="184" t="s">
        <v>23</v>
      </c>
      <c r="K98" s="184" t="s">
        <v>215</v>
      </c>
    </row>
    <row r="99" spans="1:11" s="51" customFormat="1" ht="15.75" customHeight="1" outlineLevel="1" x14ac:dyDescent="0.25">
      <c r="A99" s="8" t="s">
        <v>219</v>
      </c>
      <c r="B99" s="8"/>
      <c r="C99" s="55" t="s">
        <v>744</v>
      </c>
      <c r="D99" s="39"/>
      <c r="E99" s="15"/>
      <c r="F99" s="8">
        <f>SUBTOTAL(9,F100)</f>
        <v>5</v>
      </c>
      <c r="G99" s="16"/>
      <c r="H99" s="16"/>
      <c r="I99" s="8"/>
      <c r="J99" s="21"/>
      <c r="K99" s="21"/>
    </row>
    <row r="100" spans="1:11" s="189" customFormat="1" ht="252" outlineLevel="1" x14ac:dyDescent="0.25">
      <c r="A100" s="184"/>
      <c r="B100" s="8"/>
      <c r="C100" s="185"/>
      <c r="D100" s="244" t="s">
        <v>745</v>
      </c>
      <c r="E100" s="187" t="s">
        <v>212</v>
      </c>
      <c r="F100" s="184">
        <v>5</v>
      </c>
      <c r="G100" s="247" t="s">
        <v>213</v>
      </c>
      <c r="H100" s="188"/>
      <c r="I100" s="184" t="s">
        <v>214</v>
      </c>
      <c r="J100" s="184" t="s">
        <v>23</v>
      </c>
      <c r="K100" s="184" t="s">
        <v>215</v>
      </c>
    </row>
    <row r="101" spans="1:11" s="51" customFormat="1" outlineLevel="1" x14ac:dyDescent="0.25">
      <c r="A101" s="8" t="s">
        <v>221</v>
      </c>
      <c r="B101" s="8"/>
      <c r="C101" s="23" t="s">
        <v>746</v>
      </c>
      <c r="D101" s="35"/>
      <c r="E101" s="34"/>
      <c r="F101" s="8">
        <f>SUBTOTAL(9,F102)</f>
        <v>4</v>
      </c>
      <c r="G101" s="16"/>
      <c r="H101" s="16"/>
      <c r="I101" s="8"/>
      <c r="J101" s="21"/>
      <c r="K101" s="21"/>
    </row>
    <row r="102" spans="1:11" s="189" customFormat="1" ht="252" outlineLevel="1" x14ac:dyDescent="0.25">
      <c r="A102" s="184"/>
      <c r="B102" s="8"/>
      <c r="C102" s="185"/>
      <c r="D102" s="249" t="s">
        <v>747</v>
      </c>
      <c r="E102" s="187" t="s">
        <v>212</v>
      </c>
      <c r="F102" s="184">
        <v>4</v>
      </c>
      <c r="G102" s="247" t="s">
        <v>213</v>
      </c>
      <c r="H102" s="188"/>
      <c r="I102" s="184" t="s">
        <v>214</v>
      </c>
      <c r="J102" s="184" t="s">
        <v>23</v>
      </c>
      <c r="K102" s="184" t="s">
        <v>215</v>
      </c>
    </row>
    <row r="103" spans="1:11" s="51" customFormat="1" outlineLevel="1" x14ac:dyDescent="0.25">
      <c r="A103" s="8" t="s">
        <v>224</v>
      </c>
      <c r="B103" s="8"/>
      <c r="C103" s="23" t="s">
        <v>748</v>
      </c>
      <c r="D103" s="53"/>
      <c r="E103" s="34"/>
      <c r="F103" s="8">
        <f>SUBTOTAL(9,F104)</f>
        <v>5</v>
      </c>
      <c r="G103" s="16"/>
      <c r="H103" s="16"/>
      <c r="I103" s="8"/>
      <c r="J103" s="21"/>
      <c r="K103" s="21"/>
    </row>
    <row r="104" spans="1:11" s="189" customFormat="1" ht="220.5" customHeight="1" outlineLevel="1" x14ac:dyDescent="0.25">
      <c r="A104" s="184"/>
      <c r="B104" s="8"/>
      <c r="C104" s="185"/>
      <c r="D104" s="249" t="s">
        <v>749</v>
      </c>
      <c r="E104" s="187" t="s">
        <v>212</v>
      </c>
      <c r="F104" s="184">
        <v>5</v>
      </c>
      <c r="G104" s="247" t="s">
        <v>213</v>
      </c>
      <c r="H104" s="188"/>
      <c r="I104" s="184" t="s">
        <v>214</v>
      </c>
      <c r="J104" s="184" t="s">
        <v>23</v>
      </c>
      <c r="K104" s="184" t="s">
        <v>215</v>
      </c>
    </row>
    <row r="105" spans="1:11" s="51" customFormat="1" ht="15.75" customHeight="1" outlineLevel="1" x14ac:dyDescent="0.25">
      <c r="A105" s="8" t="s">
        <v>226</v>
      </c>
      <c r="B105" s="8"/>
      <c r="C105" s="55" t="s">
        <v>750</v>
      </c>
      <c r="D105" s="39"/>
      <c r="E105" s="15"/>
      <c r="F105" s="8">
        <f>SUBTOTAL(9,F106)</f>
        <v>4</v>
      </c>
      <c r="G105" s="16"/>
      <c r="H105" s="16"/>
      <c r="I105" s="8"/>
      <c r="J105" s="21"/>
      <c r="K105" s="21"/>
    </row>
    <row r="106" spans="1:11" s="189" customFormat="1" ht="283.5" outlineLevel="1" x14ac:dyDescent="0.25">
      <c r="A106" s="184"/>
      <c r="B106" s="8"/>
      <c r="C106" s="185"/>
      <c r="D106" s="250" t="s">
        <v>751</v>
      </c>
      <c r="E106" s="187" t="s">
        <v>212</v>
      </c>
      <c r="F106" s="184">
        <v>4</v>
      </c>
      <c r="G106" s="247" t="s">
        <v>213</v>
      </c>
      <c r="H106" s="188"/>
      <c r="I106" s="184" t="s">
        <v>214</v>
      </c>
      <c r="J106" s="184" t="s">
        <v>23</v>
      </c>
      <c r="K106" s="184" t="s">
        <v>215</v>
      </c>
    </row>
    <row r="107" spans="1:11" s="51" customFormat="1" ht="15.75" customHeight="1" outlineLevel="1" x14ac:dyDescent="0.25">
      <c r="A107" s="8" t="s">
        <v>228</v>
      </c>
      <c r="B107" s="8"/>
      <c r="C107" s="55" t="s">
        <v>752</v>
      </c>
      <c r="D107" s="39"/>
      <c r="E107" s="15"/>
      <c r="F107" s="8">
        <f>SUBTOTAL(9,F108)</f>
        <v>4</v>
      </c>
      <c r="G107" s="53"/>
      <c r="H107" s="16"/>
      <c r="I107" s="8"/>
      <c r="J107" s="21"/>
      <c r="K107" s="21"/>
    </row>
    <row r="108" spans="1:11" s="189" customFormat="1" ht="157.5" outlineLevel="1" x14ac:dyDescent="0.25">
      <c r="A108" s="184"/>
      <c r="B108" s="8"/>
      <c r="C108" s="185"/>
      <c r="D108" s="249" t="s">
        <v>753</v>
      </c>
      <c r="E108" s="187" t="s">
        <v>212</v>
      </c>
      <c r="F108" s="184">
        <v>4</v>
      </c>
      <c r="G108" s="247" t="s">
        <v>213</v>
      </c>
      <c r="H108" s="188"/>
      <c r="I108" s="184" t="s">
        <v>214</v>
      </c>
      <c r="J108" s="184" t="s">
        <v>23</v>
      </c>
      <c r="K108" s="184" t="s">
        <v>215</v>
      </c>
    </row>
    <row r="109" spans="1:11" s="22" customFormat="1" collapsed="1" x14ac:dyDescent="0.25">
      <c r="A109" s="8">
        <v>9</v>
      </c>
      <c r="B109" s="8"/>
      <c r="C109" s="72" t="s">
        <v>754</v>
      </c>
      <c r="D109" s="8"/>
      <c r="E109" s="63"/>
      <c r="F109" s="56">
        <f>SUBTOTAL(9,F110:F123)</f>
        <v>30</v>
      </c>
      <c r="G109" s="18"/>
      <c r="H109" s="18"/>
      <c r="I109" s="19"/>
      <c r="J109" s="18"/>
      <c r="K109" s="21"/>
    </row>
    <row r="110" spans="1:11" s="51" customFormat="1" outlineLevel="1" x14ac:dyDescent="0.25">
      <c r="A110" s="8" t="s">
        <v>231</v>
      </c>
      <c r="B110" s="8"/>
      <c r="C110" s="23" t="s">
        <v>755</v>
      </c>
      <c r="D110" s="73"/>
      <c r="E110" s="73"/>
      <c r="F110" s="8">
        <f>SUBTOTAL(9,F111)</f>
        <v>4</v>
      </c>
      <c r="G110" s="16"/>
      <c r="H110" s="16"/>
      <c r="I110" s="16"/>
      <c r="J110" s="21"/>
      <c r="K110" s="21"/>
    </row>
    <row r="111" spans="1:11" s="189" customFormat="1" ht="252" outlineLevel="1" x14ac:dyDescent="0.25">
      <c r="A111" s="184"/>
      <c r="B111" s="8"/>
      <c r="C111" s="185"/>
      <c r="D111" s="187" t="s">
        <v>756</v>
      </c>
      <c r="E111" s="187" t="s">
        <v>233</v>
      </c>
      <c r="F111" s="184">
        <v>4</v>
      </c>
      <c r="G111" s="247"/>
      <c r="H111" s="188"/>
      <c r="I111" s="184" t="s">
        <v>230</v>
      </c>
      <c r="J111" s="184" t="s">
        <v>23</v>
      </c>
      <c r="K111" s="184" t="s">
        <v>812</v>
      </c>
    </row>
    <row r="112" spans="1:11" s="51" customFormat="1" outlineLevel="1" x14ac:dyDescent="0.25">
      <c r="A112" s="8" t="s">
        <v>234</v>
      </c>
      <c r="B112" s="8"/>
      <c r="C112" s="23" t="s">
        <v>757</v>
      </c>
      <c r="D112" s="32"/>
      <c r="E112" s="34"/>
      <c r="F112" s="8">
        <f>SUBTOTAL(9,F113)</f>
        <v>4</v>
      </c>
      <c r="G112" s="16"/>
      <c r="H112" s="16"/>
      <c r="I112" s="16"/>
      <c r="J112" s="21"/>
      <c r="K112" s="21"/>
    </row>
    <row r="113" spans="1:11" s="189" customFormat="1" ht="236.25" outlineLevel="1" x14ac:dyDescent="0.25">
      <c r="A113" s="184"/>
      <c r="B113" s="8"/>
      <c r="C113" s="185"/>
      <c r="D113" s="244" t="s">
        <v>758</v>
      </c>
      <c r="E113" s="187" t="s">
        <v>233</v>
      </c>
      <c r="F113" s="184">
        <v>4</v>
      </c>
      <c r="G113" s="188"/>
      <c r="H113" s="188"/>
      <c r="I113" s="184" t="s">
        <v>230</v>
      </c>
      <c r="J113" s="184" t="s">
        <v>23</v>
      </c>
      <c r="K113" s="184" t="s">
        <v>812</v>
      </c>
    </row>
    <row r="114" spans="1:11" s="51" customFormat="1" ht="15.75" customHeight="1" outlineLevel="1" x14ac:dyDescent="0.25">
      <c r="A114" s="8" t="s">
        <v>236</v>
      </c>
      <c r="B114" s="8"/>
      <c r="C114" s="14" t="s">
        <v>759</v>
      </c>
      <c r="D114" s="39"/>
      <c r="E114" s="15"/>
      <c r="F114" s="8">
        <f>SUBTOTAL(9,F115)</f>
        <v>5</v>
      </c>
      <c r="G114" s="16"/>
      <c r="H114" s="16"/>
      <c r="I114" s="16"/>
      <c r="J114" s="21"/>
      <c r="K114" s="21"/>
    </row>
    <row r="115" spans="1:11" s="189" customFormat="1" ht="236.25" outlineLevel="1" x14ac:dyDescent="0.25">
      <c r="A115" s="184"/>
      <c r="B115" s="8"/>
      <c r="C115" s="185"/>
      <c r="D115" s="244" t="s">
        <v>760</v>
      </c>
      <c r="E115" s="187" t="s">
        <v>233</v>
      </c>
      <c r="F115" s="184">
        <v>5</v>
      </c>
      <c r="G115" s="188"/>
      <c r="H115" s="188"/>
      <c r="I115" s="184" t="s">
        <v>230</v>
      </c>
      <c r="J115" s="184" t="s">
        <v>761</v>
      </c>
      <c r="K115" s="184" t="s">
        <v>812</v>
      </c>
    </row>
    <row r="116" spans="1:11" s="51" customFormat="1" outlineLevel="1" x14ac:dyDescent="0.25">
      <c r="A116" s="8" t="s">
        <v>238</v>
      </c>
      <c r="B116" s="8"/>
      <c r="C116" s="23" t="s">
        <v>762</v>
      </c>
      <c r="D116" s="35"/>
      <c r="E116" s="34"/>
      <c r="F116" s="8">
        <f>SUBTOTAL(9,F117)</f>
        <v>4</v>
      </c>
      <c r="G116" s="16"/>
      <c r="H116" s="16"/>
      <c r="I116" s="16"/>
      <c r="J116" s="21"/>
      <c r="K116" s="21"/>
    </row>
    <row r="117" spans="1:11" s="189" customFormat="1" ht="252" outlineLevel="1" x14ac:dyDescent="0.25">
      <c r="A117" s="184"/>
      <c r="B117" s="8"/>
      <c r="C117" s="185"/>
      <c r="D117" s="249" t="s">
        <v>763</v>
      </c>
      <c r="E117" s="187" t="s">
        <v>233</v>
      </c>
      <c r="F117" s="184">
        <v>4</v>
      </c>
      <c r="G117" s="188"/>
      <c r="H117" s="188"/>
      <c r="I117" s="184" t="s">
        <v>230</v>
      </c>
      <c r="J117" s="184" t="s">
        <v>23</v>
      </c>
      <c r="K117" s="184" t="s">
        <v>812</v>
      </c>
    </row>
    <row r="118" spans="1:11" s="51" customFormat="1" outlineLevel="1" x14ac:dyDescent="0.25">
      <c r="A118" s="8" t="s">
        <v>240</v>
      </c>
      <c r="B118" s="8"/>
      <c r="C118" s="23" t="s">
        <v>764</v>
      </c>
      <c r="D118" s="53"/>
      <c r="E118" s="34"/>
      <c r="F118" s="8">
        <f>SUBTOTAL(9,F119)</f>
        <v>5</v>
      </c>
      <c r="G118" s="16"/>
      <c r="H118" s="16"/>
      <c r="I118" s="16"/>
      <c r="J118" s="21"/>
      <c r="K118" s="21"/>
    </row>
    <row r="119" spans="1:11" s="189" customFormat="1" ht="220.5" customHeight="1" outlineLevel="1" x14ac:dyDescent="0.25">
      <c r="A119" s="184"/>
      <c r="B119" s="8"/>
      <c r="C119" s="185"/>
      <c r="D119" s="249" t="s">
        <v>765</v>
      </c>
      <c r="E119" s="187" t="s">
        <v>233</v>
      </c>
      <c r="F119" s="184">
        <v>5</v>
      </c>
      <c r="G119" s="188"/>
      <c r="H119" s="188"/>
      <c r="I119" s="184" t="s">
        <v>230</v>
      </c>
      <c r="J119" s="184" t="s">
        <v>23</v>
      </c>
      <c r="K119" s="184" t="s">
        <v>812</v>
      </c>
    </row>
    <row r="120" spans="1:11" s="51" customFormat="1" ht="15.75" customHeight="1" outlineLevel="1" x14ac:dyDescent="0.25">
      <c r="A120" s="8" t="s">
        <v>242</v>
      </c>
      <c r="B120" s="8"/>
      <c r="C120" s="14" t="s">
        <v>766</v>
      </c>
      <c r="D120" s="39"/>
      <c r="E120" s="15"/>
      <c r="F120" s="8">
        <f>SUBTOTAL(9,F121)</f>
        <v>4</v>
      </c>
      <c r="G120" s="16"/>
      <c r="H120" s="16"/>
      <c r="I120" s="16"/>
      <c r="J120" s="21"/>
      <c r="K120" s="21"/>
    </row>
    <row r="121" spans="1:11" s="189" customFormat="1" ht="267.75" outlineLevel="1" x14ac:dyDescent="0.25">
      <c r="A121" s="184"/>
      <c r="B121" s="8"/>
      <c r="C121" s="185"/>
      <c r="D121" s="250" t="s">
        <v>767</v>
      </c>
      <c r="E121" s="187" t="s">
        <v>233</v>
      </c>
      <c r="F121" s="184">
        <v>4</v>
      </c>
      <c r="G121" s="251"/>
      <c r="H121" s="188"/>
      <c r="I121" s="184" t="s">
        <v>230</v>
      </c>
      <c r="J121" s="184" t="s">
        <v>23</v>
      </c>
      <c r="K121" s="184" t="s">
        <v>812</v>
      </c>
    </row>
    <row r="122" spans="1:11" s="51" customFormat="1" ht="15.75" customHeight="1" outlineLevel="1" x14ac:dyDescent="0.25">
      <c r="A122" s="8" t="s">
        <v>244</v>
      </c>
      <c r="B122" s="8"/>
      <c r="C122" s="14" t="s">
        <v>768</v>
      </c>
      <c r="D122" s="39"/>
      <c r="E122" s="15"/>
      <c r="F122" s="8">
        <f>SUBTOTAL(9,F123)</f>
        <v>4</v>
      </c>
      <c r="G122" s="53"/>
      <c r="H122" s="16"/>
      <c r="I122" s="16"/>
      <c r="J122" s="21"/>
      <c r="K122" s="21"/>
    </row>
    <row r="123" spans="1:11" s="189" customFormat="1" ht="157.5" outlineLevel="1" x14ac:dyDescent="0.25">
      <c r="A123" s="184"/>
      <c r="B123" s="8"/>
      <c r="C123" s="185"/>
      <c r="D123" s="249" t="s">
        <v>769</v>
      </c>
      <c r="E123" s="187" t="s">
        <v>233</v>
      </c>
      <c r="F123" s="184">
        <v>4</v>
      </c>
      <c r="G123" s="249"/>
      <c r="H123" s="188"/>
      <c r="I123" s="184" t="s">
        <v>230</v>
      </c>
      <c r="J123" s="184" t="s">
        <v>23</v>
      </c>
      <c r="K123" s="184" t="s">
        <v>812</v>
      </c>
    </row>
    <row r="124" spans="1:11" collapsed="1" x14ac:dyDescent="0.25">
      <c r="A124" s="111"/>
      <c r="B124" s="112"/>
      <c r="C124" s="113"/>
      <c r="D124" s="114"/>
      <c r="E124" s="104"/>
      <c r="F124" s="112"/>
      <c r="G124" s="104"/>
      <c r="H124" s="104"/>
      <c r="I124" s="115"/>
      <c r="J124" s="116"/>
      <c r="K124" s="116"/>
    </row>
  </sheetData>
  <autoFilter ref="L1:L124"/>
  <phoneticPr fontId="24" type="noConversion"/>
  <pageMargins left="0.7" right="0.7" top="0.75" bottom="0.75" header="0.3" footer="0.3"/>
  <pageSetup paperSize="9" scale="56" orientation="landscape"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23"/>
  <sheetViews>
    <sheetView topLeftCell="A106" zoomScaleNormal="100" workbookViewId="0">
      <selection activeCell="N94" sqref="N94"/>
    </sheetView>
  </sheetViews>
  <sheetFormatPr defaultColWidth="9.140625" defaultRowHeight="15" x14ac:dyDescent="0.25"/>
  <cols>
    <col min="1" max="1" width="9.140625" style="82"/>
    <col min="2" max="2" width="21.28515625" style="84" customWidth="1"/>
    <col min="3" max="3" width="38.28515625" style="84" customWidth="1"/>
    <col min="4" max="4" width="19.140625" style="84" customWidth="1"/>
    <col min="5" max="5" width="56.7109375" style="82" customWidth="1"/>
    <col min="6" max="6" width="37.42578125" style="82" customWidth="1"/>
    <col min="7" max="16384" width="9.140625" style="82"/>
  </cols>
  <sheetData>
    <row r="1" spans="1:11" ht="18.75" x14ac:dyDescent="0.3">
      <c r="A1" s="318" t="s">
        <v>246</v>
      </c>
      <c r="B1" s="318"/>
      <c r="C1" s="318"/>
      <c r="D1" s="318"/>
      <c r="E1" s="318"/>
      <c r="F1" s="318"/>
      <c r="G1" s="318"/>
      <c r="H1" s="80"/>
      <c r="I1" s="80"/>
      <c r="J1" s="80"/>
      <c r="K1" s="81"/>
    </row>
    <row r="2" spans="1:11" x14ac:dyDescent="0.25">
      <c r="A2" s="83"/>
      <c r="G2" s="81"/>
      <c r="H2" s="81"/>
      <c r="I2" s="81"/>
      <c r="J2" s="81"/>
      <c r="K2" s="81"/>
    </row>
    <row r="3" spans="1:11" ht="256.5" x14ac:dyDescent="0.25">
      <c r="A3" s="85" t="s">
        <v>1</v>
      </c>
      <c r="B3" s="85" t="s">
        <v>247</v>
      </c>
      <c r="C3" s="85" t="s">
        <v>248</v>
      </c>
      <c r="D3" s="85" t="s">
        <v>249</v>
      </c>
      <c r="E3" s="85" t="s">
        <v>250</v>
      </c>
      <c r="F3" s="85" t="s">
        <v>251</v>
      </c>
      <c r="G3" s="85" t="s">
        <v>252</v>
      </c>
      <c r="H3" s="85" t="s">
        <v>253</v>
      </c>
      <c r="I3" s="85" t="s">
        <v>254</v>
      </c>
      <c r="J3" s="85" t="s">
        <v>255</v>
      </c>
      <c r="K3" s="85" t="s">
        <v>256</v>
      </c>
    </row>
    <row r="4" spans="1:11" x14ac:dyDescent="0.25">
      <c r="A4" s="85"/>
      <c r="B4" s="85" t="s">
        <v>257</v>
      </c>
      <c r="C4" s="85">
        <v>5</v>
      </c>
      <c r="D4" s="85">
        <v>37</v>
      </c>
      <c r="E4" s="85"/>
      <c r="F4" s="85">
        <v>274</v>
      </c>
      <c r="G4" s="85">
        <f>COUNTIF(G146:G323,"x")</f>
        <v>0</v>
      </c>
      <c r="H4" s="85">
        <f>COUNTIF(H146:H323,"x")</f>
        <v>0</v>
      </c>
      <c r="I4" s="85">
        <f>COUNTIF(I146:I323,"x")</f>
        <v>0</v>
      </c>
      <c r="J4" s="85">
        <f>COUNTIF(J146:J323,"x")</f>
        <v>0</v>
      </c>
      <c r="K4" s="85">
        <f>COUNTIF(K146:K323,"x")</f>
        <v>0</v>
      </c>
    </row>
    <row r="5" spans="1:11" x14ac:dyDescent="0.25">
      <c r="A5" s="85" t="s">
        <v>258</v>
      </c>
      <c r="B5" s="86" t="s">
        <v>259</v>
      </c>
      <c r="C5" s="86"/>
      <c r="D5" s="86"/>
      <c r="E5" s="86"/>
      <c r="F5" s="85">
        <v>119</v>
      </c>
      <c r="G5" s="86"/>
      <c r="H5" s="87"/>
      <c r="I5" s="87"/>
      <c r="J5" s="87"/>
      <c r="K5" s="87"/>
    </row>
    <row r="6" spans="1:11" ht="135" x14ac:dyDescent="0.25">
      <c r="A6" s="88" t="s">
        <v>260</v>
      </c>
      <c r="B6" s="89" t="s">
        <v>261</v>
      </c>
      <c r="C6" s="89" t="s">
        <v>262</v>
      </c>
      <c r="D6" s="90"/>
      <c r="E6" s="90"/>
      <c r="F6" s="90"/>
      <c r="G6" s="91"/>
      <c r="H6" s="91"/>
      <c r="I6" s="91"/>
      <c r="J6" s="91"/>
      <c r="K6" s="91"/>
    </row>
    <row r="7" spans="1:11" ht="45" x14ac:dyDescent="0.25">
      <c r="A7" s="88">
        <v>1</v>
      </c>
      <c r="B7" s="89"/>
      <c r="C7" s="89"/>
      <c r="D7" s="90" t="s">
        <v>263</v>
      </c>
      <c r="E7" s="90" t="s">
        <v>264</v>
      </c>
      <c r="F7" s="90"/>
      <c r="G7" s="91"/>
      <c r="H7" s="91"/>
      <c r="I7" s="91"/>
      <c r="J7" s="91"/>
      <c r="K7" s="91"/>
    </row>
    <row r="8" spans="1:11" x14ac:dyDescent="0.25">
      <c r="A8" s="88"/>
      <c r="B8" s="89"/>
      <c r="C8" s="89"/>
      <c r="D8" s="90"/>
      <c r="E8" s="90"/>
      <c r="F8" s="90" t="s">
        <v>265</v>
      </c>
      <c r="G8" s="91"/>
      <c r="H8" s="91"/>
      <c r="I8" s="91"/>
      <c r="J8" s="91"/>
      <c r="K8" s="91"/>
    </row>
    <row r="9" spans="1:11" ht="30" x14ac:dyDescent="0.25">
      <c r="A9" s="88"/>
      <c r="B9" s="89"/>
      <c r="C9" s="89"/>
      <c r="D9" s="90"/>
      <c r="E9" s="90"/>
      <c r="F9" s="92" t="s">
        <v>266</v>
      </c>
      <c r="G9" s="91"/>
      <c r="H9" s="91"/>
      <c r="I9" s="91"/>
      <c r="J9" s="91"/>
      <c r="K9" s="91"/>
    </row>
    <row r="10" spans="1:11" x14ac:dyDescent="0.25">
      <c r="A10" s="88"/>
      <c r="B10" s="89"/>
      <c r="C10" s="89"/>
      <c r="D10" s="90"/>
      <c r="E10" s="90"/>
      <c r="F10" s="90" t="s">
        <v>267</v>
      </c>
      <c r="G10" s="91"/>
      <c r="H10" s="91"/>
      <c r="I10" s="91"/>
      <c r="J10" s="91"/>
      <c r="K10" s="91"/>
    </row>
    <row r="11" spans="1:11" x14ac:dyDescent="0.25">
      <c r="A11" s="88"/>
      <c r="B11" s="89"/>
      <c r="C11" s="89"/>
      <c r="D11" s="90"/>
      <c r="E11" s="90"/>
      <c r="F11" s="90" t="s">
        <v>268</v>
      </c>
      <c r="G11" s="91"/>
      <c r="H11" s="91"/>
      <c r="I11" s="91"/>
      <c r="J11" s="91"/>
      <c r="K11" s="91"/>
    </row>
    <row r="12" spans="1:11" x14ac:dyDescent="0.25">
      <c r="A12" s="88"/>
      <c r="B12" s="89"/>
      <c r="C12" s="89"/>
      <c r="D12" s="90"/>
      <c r="E12" s="90"/>
      <c r="F12" s="90" t="s">
        <v>269</v>
      </c>
      <c r="G12" s="91"/>
      <c r="H12" s="91"/>
      <c r="I12" s="91"/>
      <c r="J12" s="91"/>
      <c r="K12" s="91"/>
    </row>
    <row r="13" spans="1:11" x14ac:dyDescent="0.25">
      <c r="A13" s="88"/>
      <c r="B13" s="89"/>
      <c r="C13" s="89"/>
      <c r="D13" s="90"/>
      <c r="E13" s="90"/>
      <c r="F13" s="90" t="s">
        <v>270</v>
      </c>
      <c r="G13" s="91"/>
      <c r="H13" s="91"/>
      <c r="I13" s="91"/>
      <c r="J13" s="91"/>
      <c r="K13" s="91"/>
    </row>
    <row r="14" spans="1:11" x14ac:dyDescent="0.25">
      <c r="A14" s="88"/>
      <c r="B14" s="89"/>
      <c r="C14" s="89"/>
      <c r="D14" s="90"/>
      <c r="E14" s="90"/>
      <c r="F14" s="90" t="s">
        <v>271</v>
      </c>
      <c r="G14" s="91"/>
      <c r="H14" s="91"/>
      <c r="I14" s="91"/>
      <c r="J14" s="91"/>
      <c r="K14" s="91"/>
    </row>
    <row r="15" spans="1:11" x14ac:dyDescent="0.25">
      <c r="A15" s="88"/>
      <c r="B15" s="89"/>
      <c r="C15" s="89"/>
      <c r="D15" s="90"/>
      <c r="E15" s="90"/>
      <c r="F15" s="90" t="s">
        <v>272</v>
      </c>
      <c r="G15" s="91"/>
      <c r="H15" s="91"/>
      <c r="I15" s="91"/>
      <c r="J15" s="91"/>
      <c r="K15" s="91"/>
    </row>
    <row r="16" spans="1:11" ht="45" x14ac:dyDescent="0.25">
      <c r="A16" s="88">
        <v>2</v>
      </c>
      <c r="B16" s="89"/>
      <c r="C16" s="89"/>
      <c r="D16" s="90" t="s">
        <v>273</v>
      </c>
      <c r="E16" s="90" t="s">
        <v>274</v>
      </c>
      <c r="F16" s="90"/>
      <c r="G16" s="91"/>
      <c r="H16" s="91"/>
      <c r="I16" s="91"/>
      <c r="J16" s="91"/>
      <c r="K16" s="91"/>
    </row>
    <row r="17" spans="1:11" x14ac:dyDescent="0.25">
      <c r="A17" s="88"/>
      <c r="B17" s="89"/>
      <c r="C17" s="89"/>
      <c r="D17" s="90"/>
      <c r="E17" s="90"/>
      <c r="F17" s="90" t="s">
        <v>275</v>
      </c>
      <c r="G17" s="91"/>
      <c r="H17" s="91"/>
      <c r="I17" s="91"/>
      <c r="J17" s="91"/>
      <c r="K17" s="91"/>
    </row>
    <row r="18" spans="1:11" x14ac:dyDescent="0.25">
      <c r="A18" s="88"/>
      <c r="B18" s="89"/>
      <c r="C18" s="89"/>
      <c r="D18" s="90"/>
      <c r="E18" s="90"/>
      <c r="F18" s="90" t="s">
        <v>276</v>
      </c>
      <c r="G18" s="91"/>
      <c r="H18" s="91"/>
      <c r="I18" s="91"/>
      <c r="J18" s="91"/>
      <c r="K18" s="91"/>
    </row>
    <row r="19" spans="1:11" x14ac:dyDescent="0.25">
      <c r="A19" s="88"/>
      <c r="B19" s="89"/>
      <c r="C19" s="89"/>
      <c r="D19" s="90"/>
      <c r="E19" s="90"/>
      <c r="F19" s="90" t="s">
        <v>277</v>
      </c>
      <c r="G19" s="91"/>
      <c r="H19" s="91"/>
      <c r="I19" s="91"/>
      <c r="J19" s="91"/>
      <c r="K19" s="91"/>
    </row>
    <row r="20" spans="1:11" x14ac:dyDescent="0.25">
      <c r="A20" s="88"/>
      <c r="B20" s="89"/>
      <c r="C20" s="89"/>
      <c r="D20" s="90"/>
      <c r="E20" s="90"/>
      <c r="F20" s="90" t="s">
        <v>278</v>
      </c>
      <c r="G20" s="91"/>
      <c r="H20" s="91"/>
      <c r="I20" s="91"/>
      <c r="J20" s="91"/>
      <c r="K20" s="91"/>
    </row>
    <row r="21" spans="1:11" x14ac:dyDescent="0.25">
      <c r="A21" s="88"/>
      <c r="B21" s="89"/>
      <c r="C21" s="89"/>
      <c r="D21" s="90"/>
      <c r="E21" s="90"/>
      <c r="F21" s="90" t="s">
        <v>279</v>
      </c>
      <c r="G21" s="91"/>
      <c r="H21" s="91"/>
      <c r="I21" s="91"/>
      <c r="J21" s="91"/>
      <c r="K21" s="91"/>
    </row>
    <row r="22" spans="1:11" x14ac:dyDescent="0.25">
      <c r="A22" s="88"/>
      <c r="B22" s="89"/>
      <c r="C22" s="89"/>
      <c r="D22" s="90"/>
      <c r="E22" s="90"/>
      <c r="F22" s="90" t="s">
        <v>280</v>
      </c>
      <c r="G22" s="91"/>
      <c r="H22" s="91"/>
      <c r="I22" s="91"/>
      <c r="J22" s="91"/>
      <c r="K22" s="91"/>
    </row>
    <row r="23" spans="1:11" ht="30" x14ac:dyDescent="0.25">
      <c r="A23" s="88">
        <v>3</v>
      </c>
      <c r="B23" s="89"/>
      <c r="C23" s="89"/>
      <c r="D23" s="90" t="s">
        <v>281</v>
      </c>
      <c r="E23" s="90" t="s">
        <v>282</v>
      </c>
      <c r="F23" s="90"/>
      <c r="G23" s="91"/>
      <c r="H23" s="91"/>
      <c r="I23" s="91"/>
      <c r="J23" s="91"/>
      <c r="K23" s="91"/>
    </row>
    <row r="24" spans="1:11" x14ac:dyDescent="0.25">
      <c r="A24" s="88"/>
      <c r="B24" s="89"/>
      <c r="C24" s="89"/>
      <c r="D24" s="90"/>
      <c r="E24" s="90"/>
      <c r="F24" s="90" t="s">
        <v>283</v>
      </c>
      <c r="G24" s="91"/>
      <c r="H24" s="91"/>
      <c r="I24" s="91"/>
      <c r="J24" s="91"/>
      <c r="K24" s="91"/>
    </row>
    <row r="25" spans="1:11" x14ac:dyDescent="0.25">
      <c r="A25" s="88"/>
      <c r="B25" s="89"/>
      <c r="C25" s="89"/>
      <c r="D25" s="90"/>
      <c r="E25" s="90"/>
      <c r="F25" s="90" t="s">
        <v>284</v>
      </c>
      <c r="G25" s="91"/>
      <c r="H25" s="91"/>
      <c r="I25" s="91"/>
      <c r="J25" s="91"/>
      <c r="K25" s="91"/>
    </row>
    <row r="26" spans="1:11" x14ac:dyDescent="0.25">
      <c r="A26" s="88"/>
      <c r="B26" s="89"/>
      <c r="C26" s="89"/>
      <c r="D26" s="90"/>
      <c r="E26" s="90"/>
      <c r="F26" s="90" t="s">
        <v>285</v>
      </c>
      <c r="G26" s="91"/>
      <c r="H26" s="91"/>
      <c r="I26" s="91"/>
      <c r="J26" s="91"/>
      <c r="K26" s="91"/>
    </row>
    <row r="27" spans="1:11" ht="30" x14ac:dyDescent="0.25">
      <c r="A27" s="88">
        <v>4</v>
      </c>
      <c r="B27" s="89"/>
      <c r="C27" s="89"/>
      <c r="D27" s="90" t="s">
        <v>261</v>
      </c>
      <c r="E27" s="90" t="s">
        <v>286</v>
      </c>
      <c r="F27" s="90"/>
      <c r="G27" s="91"/>
      <c r="H27" s="91"/>
      <c r="I27" s="91"/>
      <c r="J27" s="91"/>
      <c r="K27" s="91"/>
    </row>
    <row r="28" spans="1:11" ht="30" x14ac:dyDescent="0.25">
      <c r="A28" s="88"/>
      <c r="B28" s="89"/>
      <c r="C28" s="89"/>
      <c r="D28" s="90"/>
      <c r="E28" s="90"/>
      <c r="F28" s="92" t="s">
        <v>287</v>
      </c>
      <c r="G28" s="91"/>
      <c r="H28" s="91"/>
      <c r="I28" s="91"/>
      <c r="J28" s="91"/>
      <c r="K28" s="91"/>
    </row>
    <row r="29" spans="1:11" ht="30" x14ac:dyDescent="0.25">
      <c r="A29" s="88"/>
      <c r="B29" s="89"/>
      <c r="C29" s="89"/>
      <c r="D29" s="90"/>
      <c r="E29" s="90"/>
      <c r="F29" s="92" t="s">
        <v>288</v>
      </c>
      <c r="G29" s="91"/>
      <c r="H29" s="91"/>
      <c r="I29" s="91"/>
      <c r="J29" s="91"/>
      <c r="K29" s="91"/>
    </row>
    <row r="30" spans="1:11" x14ac:dyDescent="0.25">
      <c r="A30" s="88"/>
      <c r="B30" s="89"/>
      <c r="C30" s="89"/>
      <c r="D30" s="90"/>
      <c r="E30" s="90"/>
      <c r="F30" s="92" t="s">
        <v>289</v>
      </c>
      <c r="G30" s="91"/>
      <c r="H30" s="91"/>
      <c r="I30" s="91"/>
      <c r="J30" s="91"/>
      <c r="K30" s="91"/>
    </row>
    <row r="31" spans="1:11" x14ac:dyDescent="0.25">
      <c r="A31" s="88"/>
      <c r="B31" s="89"/>
      <c r="C31" s="89"/>
      <c r="D31" s="90"/>
      <c r="E31" s="90"/>
      <c r="F31" s="92" t="s">
        <v>290</v>
      </c>
      <c r="G31" s="91"/>
      <c r="H31" s="91"/>
      <c r="I31" s="91"/>
      <c r="J31" s="91"/>
      <c r="K31" s="91"/>
    </row>
    <row r="32" spans="1:11" x14ac:dyDescent="0.25">
      <c r="A32" s="88"/>
      <c r="B32" s="89"/>
      <c r="C32" s="89"/>
      <c r="D32" s="90"/>
      <c r="E32" s="90"/>
      <c r="F32" s="92" t="s">
        <v>291</v>
      </c>
      <c r="G32" s="91"/>
      <c r="H32" s="91"/>
      <c r="I32" s="91"/>
      <c r="J32" s="91"/>
      <c r="K32" s="91"/>
    </row>
    <row r="33" spans="1:11" x14ac:dyDescent="0.25">
      <c r="A33" s="88"/>
      <c r="B33" s="89"/>
      <c r="C33" s="89"/>
      <c r="D33" s="90"/>
      <c r="E33" s="90"/>
      <c r="F33" s="92" t="s">
        <v>292</v>
      </c>
      <c r="G33" s="91"/>
      <c r="H33" s="91"/>
      <c r="I33" s="91"/>
      <c r="J33" s="91"/>
      <c r="K33" s="91"/>
    </row>
    <row r="34" spans="1:11" x14ac:dyDescent="0.25">
      <c r="A34" s="88"/>
      <c r="B34" s="89"/>
      <c r="C34" s="89"/>
      <c r="D34" s="90"/>
      <c r="E34" s="90"/>
      <c r="F34" s="92" t="s">
        <v>293</v>
      </c>
      <c r="G34" s="91"/>
      <c r="H34" s="91"/>
      <c r="I34" s="91"/>
      <c r="J34" s="91"/>
      <c r="K34" s="91"/>
    </row>
    <row r="35" spans="1:11" x14ac:dyDescent="0.25">
      <c r="A35" s="88"/>
      <c r="B35" s="89"/>
      <c r="C35" s="89"/>
      <c r="D35" s="90"/>
      <c r="E35" s="90"/>
      <c r="F35" s="92" t="s">
        <v>294</v>
      </c>
      <c r="G35" s="91"/>
      <c r="H35" s="91"/>
      <c r="I35" s="91"/>
      <c r="J35" s="91"/>
      <c r="K35" s="91"/>
    </row>
    <row r="36" spans="1:11" x14ac:dyDescent="0.25">
      <c r="A36" s="88"/>
      <c r="B36" s="89"/>
      <c r="C36" s="89"/>
      <c r="D36" s="90"/>
      <c r="E36" s="90"/>
      <c r="F36" s="92" t="s">
        <v>295</v>
      </c>
      <c r="G36" s="91"/>
      <c r="H36" s="91"/>
      <c r="I36" s="91"/>
      <c r="J36" s="91"/>
      <c r="K36" s="91"/>
    </row>
    <row r="37" spans="1:11" ht="120" x14ac:dyDescent="0.25">
      <c r="A37" s="88">
        <v>5</v>
      </c>
      <c r="B37" s="89"/>
      <c r="C37" s="89"/>
      <c r="D37" s="90" t="s">
        <v>296</v>
      </c>
      <c r="E37" s="90" t="s">
        <v>297</v>
      </c>
      <c r="F37" s="90"/>
      <c r="G37" s="91"/>
      <c r="H37" s="91"/>
      <c r="I37" s="91"/>
      <c r="J37" s="91"/>
      <c r="K37" s="91"/>
    </row>
    <row r="38" spans="1:11" x14ac:dyDescent="0.25">
      <c r="A38" s="88"/>
      <c r="B38" s="89"/>
      <c r="C38" s="89"/>
      <c r="D38" s="90"/>
      <c r="E38" s="90"/>
      <c r="F38" s="90" t="s">
        <v>298</v>
      </c>
      <c r="G38" s="91"/>
      <c r="H38" s="91"/>
      <c r="I38" s="91"/>
      <c r="J38" s="91"/>
      <c r="K38" s="91"/>
    </row>
    <row r="39" spans="1:11" x14ac:dyDescent="0.25">
      <c r="A39" s="88"/>
      <c r="B39" s="89"/>
      <c r="C39" s="89"/>
      <c r="D39" s="90"/>
      <c r="E39" s="90"/>
      <c r="F39" s="90" t="s">
        <v>299</v>
      </c>
      <c r="G39" s="91"/>
      <c r="H39" s="91"/>
      <c r="I39" s="91"/>
      <c r="J39" s="91"/>
      <c r="K39" s="91"/>
    </row>
    <row r="40" spans="1:11" x14ac:dyDescent="0.25">
      <c r="A40" s="88"/>
      <c r="B40" s="89"/>
      <c r="C40" s="89"/>
      <c r="D40" s="90"/>
      <c r="E40" s="90"/>
      <c r="F40" s="90" t="s">
        <v>300</v>
      </c>
      <c r="G40" s="91"/>
      <c r="H40" s="91"/>
      <c r="I40" s="91"/>
      <c r="J40" s="91"/>
      <c r="K40" s="91"/>
    </row>
    <row r="41" spans="1:11" x14ac:dyDescent="0.25">
      <c r="A41" s="88"/>
      <c r="B41" s="89"/>
      <c r="C41" s="89"/>
      <c r="D41" s="90"/>
      <c r="E41" s="90"/>
      <c r="F41" s="90" t="s">
        <v>301</v>
      </c>
      <c r="G41" s="91"/>
      <c r="H41" s="91"/>
      <c r="I41" s="91"/>
      <c r="J41" s="91"/>
      <c r="K41" s="91"/>
    </row>
    <row r="42" spans="1:11" x14ac:dyDescent="0.25">
      <c r="A42" s="88"/>
      <c r="B42" s="89"/>
      <c r="C42" s="89"/>
      <c r="D42" s="90"/>
      <c r="E42" s="90"/>
      <c r="F42" s="90" t="s">
        <v>302</v>
      </c>
      <c r="G42" s="91"/>
      <c r="H42" s="91"/>
      <c r="I42" s="91"/>
      <c r="J42" s="91"/>
      <c r="K42" s="91"/>
    </row>
    <row r="43" spans="1:11" x14ac:dyDescent="0.25">
      <c r="A43" s="88"/>
      <c r="B43" s="89"/>
      <c r="C43" s="89"/>
      <c r="D43" s="90"/>
      <c r="E43" s="90"/>
      <c r="F43" s="90" t="s">
        <v>303</v>
      </c>
      <c r="G43" s="91"/>
      <c r="H43" s="91"/>
      <c r="I43" s="91"/>
      <c r="J43" s="91"/>
      <c r="K43" s="91"/>
    </row>
    <row r="44" spans="1:11" x14ac:dyDescent="0.25">
      <c r="A44" s="88"/>
      <c r="B44" s="89"/>
      <c r="C44" s="89"/>
      <c r="D44" s="90"/>
      <c r="E44" s="90"/>
      <c r="F44" s="90" t="s">
        <v>304</v>
      </c>
      <c r="G44" s="91"/>
      <c r="H44" s="91"/>
      <c r="I44" s="91"/>
      <c r="J44" s="91"/>
      <c r="K44" s="91"/>
    </row>
    <row r="45" spans="1:11" x14ac:dyDescent="0.25">
      <c r="A45" s="88"/>
      <c r="B45" s="89"/>
      <c r="C45" s="89"/>
      <c r="D45" s="90"/>
      <c r="E45" s="90"/>
      <c r="F45" s="90" t="s">
        <v>305</v>
      </c>
      <c r="G45" s="91"/>
      <c r="H45" s="91"/>
      <c r="I45" s="91"/>
      <c r="J45" s="91"/>
      <c r="K45" s="91"/>
    </row>
    <row r="46" spans="1:11" ht="75" x14ac:dyDescent="0.25">
      <c r="A46" s="88">
        <v>6</v>
      </c>
      <c r="B46" s="89"/>
      <c r="C46" s="89"/>
      <c r="D46" s="90" t="s">
        <v>306</v>
      </c>
      <c r="E46" s="90" t="s">
        <v>307</v>
      </c>
      <c r="F46" s="90"/>
      <c r="G46" s="91"/>
      <c r="H46" s="91"/>
      <c r="I46" s="91"/>
      <c r="J46" s="91"/>
      <c r="K46" s="91"/>
    </row>
    <row r="47" spans="1:11" x14ac:dyDescent="0.25">
      <c r="A47" s="88"/>
      <c r="B47" s="89"/>
      <c r="C47" s="89"/>
      <c r="D47" s="90"/>
      <c r="E47" s="90"/>
      <c r="F47" s="90" t="s">
        <v>308</v>
      </c>
      <c r="G47" s="91"/>
      <c r="H47" s="91"/>
      <c r="I47" s="91"/>
      <c r="J47" s="91"/>
      <c r="K47" s="91"/>
    </row>
    <row r="48" spans="1:11" x14ac:dyDescent="0.25">
      <c r="A48" s="88"/>
      <c r="B48" s="89"/>
      <c r="C48" s="89"/>
      <c r="D48" s="90"/>
      <c r="E48" s="90"/>
      <c r="F48" s="90" t="s">
        <v>309</v>
      </c>
      <c r="G48" s="91"/>
      <c r="H48" s="91"/>
      <c r="I48" s="91"/>
      <c r="J48" s="91"/>
      <c r="K48" s="91"/>
    </row>
    <row r="49" spans="1:11" x14ac:dyDescent="0.25">
      <c r="A49" s="88"/>
      <c r="B49" s="89"/>
      <c r="C49" s="89"/>
      <c r="D49" s="90"/>
      <c r="E49" s="90"/>
      <c r="F49" s="90" t="s">
        <v>310</v>
      </c>
      <c r="G49" s="91"/>
      <c r="H49" s="91"/>
      <c r="I49" s="91"/>
      <c r="J49" s="91"/>
      <c r="K49" s="91"/>
    </row>
    <row r="50" spans="1:11" x14ac:dyDescent="0.25">
      <c r="A50" s="88"/>
      <c r="B50" s="89"/>
      <c r="C50" s="89"/>
      <c r="D50" s="90"/>
      <c r="E50" s="90"/>
      <c r="F50" s="90" t="s">
        <v>311</v>
      </c>
      <c r="G50" s="91"/>
      <c r="H50" s="91"/>
      <c r="I50" s="91"/>
      <c r="J50" s="91"/>
      <c r="K50" s="91"/>
    </row>
    <row r="51" spans="1:11" x14ac:dyDescent="0.25">
      <c r="A51" s="88"/>
      <c r="B51" s="89"/>
      <c r="C51" s="89"/>
      <c r="D51" s="90"/>
      <c r="E51" s="90"/>
      <c r="F51" s="90" t="s">
        <v>312</v>
      </c>
      <c r="G51" s="91"/>
      <c r="H51" s="91"/>
      <c r="I51" s="91"/>
      <c r="J51" s="91"/>
      <c r="K51" s="91"/>
    </row>
    <row r="52" spans="1:11" x14ac:dyDescent="0.25">
      <c r="A52" s="88"/>
      <c r="B52" s="89"/>
      <c r="C52" s="89"/>
      <c r="D52" s="90"/>
      <c r="E52" s="90"/>
      <c r="F52" s="90" t="s">
        <v>313</v>
      </c>
      <c r="G52" s="91"/>
      <c r="H52" s="91"/>
      <c r="I52" s="91"/>
      <c r="J52" s="91"/>
      <c r="K52" s="91"/>
    </row>
    <row r="53" spans="1:11" x14ac:dyDescent="0.25">
      <c r="A53" s="88"/>
      <c r="B53" s="89"/>
      <c r="C53" s="89"/>
      <c r="D53" s="90"/>
      <c r="E53" s="90"/>
      <c r="F53" s="90" t="s">
        <v>314</v>
      </c>
      <c r="G53" s="91"/>
      <c r="H53" s="91"/>
      <c r="I53" s="91"/>
      <c r="J53" s="91"/>
      <c r="K53" s="91"/>
    </row>
    <row r="54" spans="1:11" ht="120" x14ac:dyDescent="0.25">
      <c r="A54" s="88" t="s">
        <v>12</v>
      </c>
      <c r="B54" s="89" t="s">
        <v>315</v>
      </c>
      <c r="C54" s="89" t="s">
        <v>316</v>
      </c>
      <c r="D54" s="89"/>
      <c r="E54" s="89"/>
      <c r="F54" s="90"/>
      <c r="G54" s="91"/>
      <c r="H54" s="91"/>
      <c r="I54" s="91"/>
      <c r="J54" s="91"/>
      <c r="K54" s="91"/>
    </row>
    <row r="55" spans="1:11" ht="60" x14ac:dyDescent="0.25">
      <c r="A55" s="88">
        <v>1</v>
      </c>
      <c r="B55" s="89"/>
      <c r="C55" s="89"/>
      <c r="D55" s="89" t="s">
        <v>317</v>
      </c>
      <c r="E55" s="89" t="s">
        <v>318</v>
      </c>
      <c r="F55" s="90"/>
      <c r="G55" s="91"/>
      <c r="H55" s="91"/>
      <c r="I55" s="91"/>
      <c r="J55" s="91"/>
      <c r="K55" s="91"/>
    </row>
    <row r="56" spans="1:11" x14ac:dyDescent="0.25">
      <c r="A56" s="88"/>
      <c r="B56" s="89"/>
      <c r="C56" s="89"/>
      <c r="D56" s="90"/>
      <c r="E56" s="89"/>
      <c r="F56" s="89" t="s">
        <v>319</v>
      </c>
      <c r="G56" s="91"/>
      <c r="H56" s="91"/>
      <c r="I56" s="91"/>
      <c r="J56" s="91"/>
      <c r="K56" s="91"/>
    </row>
    <row r="57" spans="1:11" x14ac:dyDescent="0.25">
      <c r="A57" s="88"/>
      <c r="B57" s="89"/>
      <c r="C57" s="89"/>
      <c r="D57" s="90"/>
      <c r="E57" s="89"/>
      <c r="F57" s="89" t="s">
        <v>320</v>
      </c>
      <c r="G57" s="91"/>
      <c r="H57" s="91"/>
      <c r="I57" s="91"/>
      <c r="J57" s="91"/>
      <c r="K57" s="91"/>
    </row>
    <row r="58" spans="1:11" x14ac:dyDescent="0.25">
      <c r="A58" s="88"/>
      <c r="B58" s="89"/>
      <c r="C58" s="89"/>
      <c r="D58" s="89"/>
      <c r="E58" s="89"/>
      <c r="F58" s="89" t="s">
        <v>321</v>
      </c>
      <c r="G58" s="91"/>
      <c r="H58" s="91"/>
      <c r="I58" s="91"/>
      <c r="J58" s="91"/>
      <c r="K58" s="91"/>
    </row>
    <row r="59" spans="1:11" x14ac:dyDescent="0.25">
      <c r="A59" s="88"/>
      <c r="B59" s="89"/>
      <c r="C59" s="89"/>
      <c r="D59" s="89"/>
      <c r="E59" s="89"/>
      <c r="F59" s="89" t="s">
        <v>322</v>
      </c>
      <c r="G59" s="91"/>
      <c r="H59" s="91"/>
      <c r="I59" s="91"/>
      <c r="J59" s="91"/>
      <c r="K59" s="91"/>
    </row>
    <row r="60" spans="1:11" x14ac:dyDescent="0.25">
      <c r="A60" s="88"/>
      <c r="B60" s="89"/>
      <c r="C60" s="89"/>
      <c r="D60" s="89"/>
      <c r="E60" s="89"/>
      <c r="F60" s="89" t="s">
        <v>323</v>
      </c>
      <c r="G60" s="91"/>
      <c r="H60" s="91"/>
      <c r="I60" s="91"/>
      <c r="J60" s="91"/>
      <c r="K60" s="91"/>
    </row>
    <row r="61" spans="1:11" x14ac:dyDescent="0.25">
      <c r="A61" s="88"/>
      <c r="B61" s="89"/>
      <c r="C61" s="89"/>
      <c r="D61" s="90"/>
      <c r="E61" s="89"/>
      <c r="F61" s="89" t="s">
        <v>324</v>
      </c>
      <c r="G61" s="91"/>
      <c r="H61" s="91"/>
      <c r="I61" s="91"/>
      <c r="J61" s="91"/>
      <c r="K61" s="91"/>
    </row>
    <row r="62" spans="1:11" x14ac:dyDescent="0.25">
      <c r="A62" s="88"/>
      <c r="B62" s="89"/>
      <c r="C62" s="89"/>
      <c r="D62" s="90"/>
      <c r="E62" s="89"/>
      <c r="F62" s="89" t="s">
        <v>325</v>
      </c>
      <c r="G62" s="91"/>
      <c r="H62" s="91"/>
      <c r="I62" s="91"/>
      <c r="J62" s="91"/>
      <c r="K62" s="91"/>
    </row>
    <row r="63" spans="1:11" x14ac:dyDescent="0.25">
      <c r="A63" s="88"/>
      <c r="B63" s="89"/>
      <c r="C63" s="89"/>
      <c r="D63" s="90"/>
      <c r="E63" s="89"/>
      <c r="F63" s="89" t="s">
        <v>326</v>
      </c>
      <c r="G63" s="91"/>
      <c r="H63" s="91"/>
      <c r="I63" s="91"/>
      <c r="J63" s="91"/>
      <c r="K63" s="91"/>
    </row>
    <row r="64" spans="1:11" ht="75" x14ac:dyDescent="0.25">
      <c r="A64" s="88">
        <v>2</v>
      </c>
      <c r="B64" s="89"/>
      <c r="C64" s="89"/>
      <c r="D64" s="90" t="s">
        <v>327</v>
      </c>
      <c r="E64" s="90" t="s">
        <v>328</v>
      </c>
      <c r="F64" s="90"/>
      <c r="G64" s="91"/>
      <c r="H64" s="91"/>
      <c r="I64" s="91"/>
      <c r="J64" s="91"/>
      <c r="K64" s="91"/>
    </row>
    <row r="65" spans="1:11" x14ac:dyDescent="0.25">
      <c r="A65" s="88"/>
      <c r="B65" s="89"/>
      <c r="C65" s="89"/>
      <c r="D65" s="90"/>
      <c r="E65" s="90"/>
      <c r="F65" s="90" t="s">
        <v>329</v>
      </c>
      <c r="G65" s="91"/>
      <c r="H65" s="91"/>
      <c r="I65" s="91"/>
      <c r="J65" s="91"/>
      <c r="K65" s="91"/>
    </row>
    <row r="66" spans="1:11" ht="30" x14ac:dyDescent="0.25">
      <c r="A66" s="88"/>
      <c r="B66" s="89"/>
      <c r="C66" s="89"/>
      <c r="D66" s="90"/>
      <c r="E66" s="90"/>
      <c r="F66" s="90" t="s">
        <v>330</v>
      </c>
      <c r="G66" s="91"/>
      <c r="H66" s="91"/>
      <c r="I66" s="91"/>
      <c r="J66" s="91"/>
      <c r="K66" s="91"/>
    </row>
    <row r="67" spans="1:11" ht="30" x14ac:dyDescent="0.25">
      <c r="A67" s="88"/>
      <c r="B67" s="89"/>
      <c r="C67" s="89"/>
      <c r="D67" s="90"/>
      <c r="E67" s="90"/>
      <c r="F67" s="90" t="s">
        <v>331</v>
      </c>
      <c r="G67" s="91"/>
      <c r="H67" s="91"/>
      <c r="I67" s="91"/>
      <c r="J67" s="91"/>
      <c r="K67" s="91"/>
    </row>
    <row r="68" spans="1:11" ht="30" x14ac:dyDescent="0.25">
      <c r="A68" s="88"/>
      <c r="B68" s="89"/>
      <c r="C68" s="89"/>
      <c r="D68" s="90"/>
      <c r="E68" s="90"/>
      <c r="F68" s="90" t="s">
        <v>332</v>
      </c>
      <c r="G68" s="91"/>
      <c r="H68" s="91"/>
      <c r="I68" s="91"/>
      <c r="J68" s="91"/>
      <c r="K68" s="91"/>
    </row>
    <row r="69" spans="1:11" x14ac:dyDescent="0.25">
      <c r="A69" s="88"/>
      <c r="B69" s="89"/>
      <c r="C69" s="89"/>
      <c r="D69" s="90"/>
      <c r="E69" s="90"/>
      <c r="F69" s="90" t="s">
        <v>333</v>
      </c>
      <c r="G69" s="91"/>
      <c r="H69" s="91"/>
      <c r="I69" s="91"/>
      <c r="J69" s="91"/>
      <c r="K69" s="91"/>
    </row>
    <row r="70" spans="1:11" ht="30" x14ac:dyDescent="0.25">
      <c r="A70" s="88"/>
      <c r="B70" s="89"/>
      <c r="C70" s="89"/>
      <c r="D70" s="90"/>
      <c r="E70" s="90"/>
      <c r="F70" s="90" t="s">
        <v>334</v>
      </c>
      <c r="G70" s="91"/>
      <c r="H70" s="91"/>
      <c r="I70" s="91"/>
      <c r="J70" s="91"/>
      <c r="K70" s="91"/>
    </row>
    <row r="71" spans="1:11" x14ac:dyDescent="0.25">
      <c r="A71" s="88"/>
      <c r="B71" s="89"/>
      <c r="C71" s="89"/>
      <c r="D71" s="90"/>
      <c r="E71" s="90"/>
      <c r="F71" s="90" t="s">
        <v>335</v>
      </c>
      <c r="G71" s="91"/>
      <c r="H71" s="91"/>
      <c r="I71" s="91"/>
      <c r="J71" s="91"/>
      <c r="K71" s="91"/>
    </row>
    <row r="72" spans="1:11" ht="90" x14ac:dyDescent="0.25">
      <c r="A72" s="88">
        <v>3</v>
      </c>
      <c r="B72" s="89"/>
      <c r="C72" s="89"/>
      <c r="D72" s="90" t="s">
        <v>336</v>
      </c>
      <c r="E72" s="90" t="s">
        <v>337</v>
      </c>
      <c r="F72" s="90"/>
      <c r="G72" s="91"/>
      <c r="H72" s="91"/>
      <c r="I72" s="91"/>
      <c r="J72" s="91"/>
      <c r="K72" s="91"/>
    </row>
    <row r="73" spans="1:11" x14ac:dyDescent="0.25">
      <c r="A73" s="88"/>
      <c r="B73" s="89"/>
      <c r="C73" s="89"/>
      <c r="D73" s="90"/>
      <c r="E73" s="90"/>
      <c r="F73" s="90" t="s">
        <v>338</v>
      </c>
      <c r="G73" s="91"/>
      <c r="H73" s="91"/>
      <c r="I73" s="91"/>
      <c r="J73" s="91"/>
      <c r="K73" s="91"/>
    </row>
    <row r="74" spans="1:11" x14ac:dyDescent="0.25">
      <c r="A74" s="88"/>
      <c r="B74" s="89"/>
      <c r="C74" s="89"/>
      <c r="D74" s="90"/>
      <c r="E74" s="90"/>
      <c r="F74" s="90" t="s">
        <v>339</v>
      </c>
      <c r="G74" s="91"/>
      <c r="H74" s="91"/>
      <c r="I74" s="91"/>
      <c r="J74" s="91"/>
      <c r="K74" s="91"/>
    </row>
    <row r="75" spans="1:11" x14ac:dyDescent="0.25">
      <c r="A75" s="88"/>
      <c r="B75" s="89"/>
      <c r="C75" s="89"/>
      <c r="D75" s="90"/>
      <c r="E75" s="90"/>
      <c r="F75" s="90" t="s">
        <v>340</v>
      </c>
      <c r="G75" s="91"/>
      <c r="H75" s="91"/>
      <c r="I75" s="91"/>
      <c r="J75" s="91"/>
      <c r="K75" s="91"/>
    </row>
    <row r="76" spans="1:11" ht="30" x14ac:dyDescent="0.25">
      <c r="A76" s="88"/>
      <c r="B76" s="89"/>
      <c r="C76" s="89"/>
      <c r="D76" s="90"/>
      <c r="E76" s="90"/>
      <c r="F76" s="90" t="s">
        <v>341</v>
      </c>
      <c r="G76" s="91"/>
      <c r="H76" s="91"/>
      <c r="I76" s="91"/>
      <c r="J76" s="91"/>
      <c r="K76" s="91"/>
    </row>
    <row r="77" spans="1:11" x14ac:dyDescent="0.25">
      <c r="A77" s="88"/>
      <c r="B77" s="89"/>
      <c r="C77" s="89"/>
      <c r="D77" s="90"/>
      <c r="E77" s="90"/>
      <c r="F77" s="90" t="s">
        <v>342</v>
      </c>
      <c r="G77" s="91"/>
      <c r="H77" s="91"/>
      <c r="I77" s="91"/>
      <c r="J77" s="91"/>
      <c r="K77" s="91"/>
    </row>
    <row r="78" spans="1:11" ht="60" x14ac:dyDescent="0.25">
      <c r="A78" s="88">
        <v>4</v>
      </c>
      <c r="B78" s="89"/>
      <c r="C78" s="89"/>
      <c r="D78" s="90" t="s">
        <v>343</v>
      </c>
      <c r="E78" s="90" t="s">
        <v>344</v>
      </c>
      <c r="F78" s="90"/>
      <c r="G78" s="91"/>
      <c r="H78" s="91"/>
      <c r="I78" s="91"/>
      <c r="J78" s="91"/>
      <c r="K78" s="91"/>
    </row>
    <row r="79" spans="1:11" x14ac:dyDescent="0.25">
      <c r="A79" s="88"/>
      <c r="B79" s="89"/>
      <c r="C79" s="89"/>
      <c r="D79" s="90"/>
      <c r="E79" s="90"/>
      <c r="F79" s="90" t="s">
        <v>345</v>
      </c>
      <c r="G79" s="91"/>
      <c r="H79" s="91"/>
      <c r="I79" s="91"/>
      <c r="J79" s="91"/>
      <c r="K79" s="91"/>
    </row>
    <row r="80" spans="1:11" x14ac:dyDescent="0.25">
      <c r="A80" s="88"/>
      <c r="B80" s="89"/>
      <c r="C80" s="89"/>
      <c r="D80" s="90"/>
      <c r="E80" s="90"/>
      <c r="F80" s="90" t="s">
        <v>346</v>
      </c>
      <c r="G80" s="91"/>
      <c r="H80" s="91"/>
      <c r="I80" s="91"/>
      <c r="J80" s="91"/>
      <c r="K80" s="91"/>
    </row>
    <row r="81" spans="1:11" x14ac:dyDescent="0.25">
      <c r="A81" s="88"/>
      <c r="B81" s="89"/>
      <c r="C81" s="89"/>
      <c r="D81" s="90"/>
      <c r="E81" s="90"/>
      <c r="F81" s="90" t="s">
        <v>347</v>
      </c>
      <c r="G81" s="91"/>
      <c r="H81" s="91"/>
      <c r="I81" s="91"/>
      <c r="J81" s="91"/>
      <c r="K81" s="91"/>
    </row>
    <row r="82" spans="1:11" x14ac:dyDescent="0.25">
      <c r="A82" s="88"/>
      <c r="B82" s="89"/>
      <c r="C82" s="89"/>
      <c r="D82" s="90"/>
      <c r="E82" s="90"/>
      <c r="F82" s="90" t="s">
        <v>348</v>
      </c>
      <c r="G82" s="91"/>
      <c r="H82" s="91"/>
      <c r="I82" s="91"/>
      <c r="J82" s="91"/>
      <c r="K82" s="91"/>
    </row>
    <row r="83" spans="1:11" x14ac:dyDescent="0.25">
      <c r="A83" s="88"/>
      <c r="B83" s="89"/>
      <c r="C83" s="89"/>
      <c r="D83" s="90"/>
      <c r="E83" s="90"/>
      <c r="F83" s="90" t="s">
        <v>349</v>
      </c>
      <c r="G83" s="91"/>
      <c r="H83" s="91"/>
      <c r="I83" s="91"/>
      <c r="J83" s="91"/>
      <c r="K83" s="91"/>
    </row>
    <row r="84" spans="1:11" x14ac:dyDescent="0.25">
      <c r="A84" s="88"/>
      <c r="B84" s="89"/>
      <c r="C84" s="89"/>
      <c r="D84" s="90"/>
      <c r="E84" s="90"/>
      <c r="F84" s="90" t="s">
        <v>350</v>
      </c>
      <c r="G84" s="91"/>
      <c r="H84" s="91"/>
      <c r="I84" s="91"/>
      <c r="J84" s="91"/>
      <c r="K84" s="91"/>
    </row>
    <row r="85" spans="1:11" x14ac:dyDescent="0.25">
      <c r="A85" s="88"/>
      <c r="B85" s="89"/>
      <c r="C85" s="89"/>
      <c r="D85" s="90"/>
      <c r="E85" s="90"/>
      <c r="F85" s="90" t="s">
        <v>351</v>
      </c>
      <c r="G85" s="91"/>
      <c r="H85" s="91"/>
      <c r="I85" s="91"/>
      <c r="J85" s="91"/>
      <c r="K85" s="91"/>
    </row>
    <row r="86" spans="1:11" x14ac:dyDescent="0.25">
      <c r="A86" s="88"/>
      <c r="B86" s="89"/>
      <c r="C86" s="89"/>
      <c r="D86" s="90"/>
      <c r="E86" s="90"/>
      <c r="F86" s="90" t="s">
        <v>352</v>
      </c>
      <c r="G86" s="91"/>
      <c r="H86" s="91"/>
      <c r="I86" s="91"/>
      <c r="J86" s="91"/>
      <c r="K86" s="91"/>
    </row>
    <row r="87" spans="1:11" x14ac:dyDescent="0.25">
      <c r="A87" s="88"/>
      <c r="B87" s="89"/>
      <c r="C87" s="89"/>
      <c r="D87" s="90"/>
      <c r="E87" s="90"/>
      <c r="F87" s="90" t="s">
        <v>353</v>
      </c>
      <c r="G87" s="91"/>
      <c r="H87" s="91"/>
      <c r="I87" s="91"/>
      <c r="J87" s="91"/>
      <c r="K87" s="91"/>
    </row>
    <row r="88" spans="1:11" ht="75" x14ac:dyDescent="0.25">
      <c r="A88" s="88">
        <v>5</v>
      </c>
      <c r="B88" s="89"/>
      <c r="C88" s="89"/>
      <c r="D88" s="90" t="s">
        <v>354</v>
      </c>
      <c r="E88" s="90" t="s">
        <v>355</v>
      </c>
      <c r="F88" s="90"/>
      <c r="G88" s="91"/>
      <c r="H88" s="91"/>
      <c r="I88" s="91"/>
      <c r="J88" s="91"/>
      <c r="K88" s="91"/>
    </row>
    <row r="89" spans="1:11" x14ac:dyDescent="0.25">
      <c r="A89" s="88"/>
      <c r="B89" s="89"/>
      <c r="C89" s="89"/>
      <c r="D89" s="90"/>
      <c r="E89" s="90"/>
      <c r="F89" s="90" t="s">
        <v>356</v>
      </c>
      <c r="G89" s="91"/>
      <c r="H89" s="91"/>
      <c r="I89" s="91"/>
      <c r="J89" s="91"/>
      <c r="K89" s="91"/>
    </row>
    <row r="90" spans="1:11" x14ac:dyDescent="0.25">
      <c r="A90" s="88"/>
      <c r="B90" s="89"/>
      <c r="C90" s="89"/>
      <c r="D90" s="90"/>
      <c r="E90" s="90"/>
      <c r="F90" s="90" t="s">
        <v>357</v>
      </c>
      <c r="G90" s="91"/>
      <c r="H90" s="91"/>
      <c r="I90" s="91"/>
      <c r="J90" s="91"/>
      <c r="K90" s="91"/>
    </row>
    <row r="91" spans="1:11" x14ac:dyDescent="0.25">
      <c r="A91" s="88"/>
      <c r="B91" s="89"/>
      <c r="C91" s="89"/>
      <c r="D91" s="90"/>
      <c r="E91" s="90"/>
      <c r="F91" s="90" t="s">
        <v>358</v>
      </c>
      <c r="G91" s="91"/>
      <c r="H91" s="91"/>
      <c r="I91" s="91"/>
      <c r="J91" s="91"/>
      <c r="K91" s="91"/>
    </row>
    <row r="92" spans="1:11" x14ac:dyDescent="0.25">
      <c r="A92" s="88"/>
      <c r="B92" s="89"/>
      <c r="C92" s="89"/>
      <c r="D92" s="90"/>
      <c r="E92" s="90"/>
      <c r="F92" s="90" t="s">
        <v>359</v>
      </c>
      <c r="G92" s="91"/>
      <c r="H92" s="91"/>
      <c r="I92" s="91"/>
      <c r="J92" s="91"/>
      <c r="K92" s="91"/>
    </row>
    <row r="93" spans="1:11" x14ac:dyDescent="0.25">
      <c r="A93" s="88"/>
      <c r="B93" s="89"/>
      <c r="C93" s="89"/>
      <c r="D93" s="90"/>
      <c r="E93" s="90"/>
      <c r="F93" s="90" t="s">
        <v>360</v>
      </c>
      <c r="G93" s="91"/>
      <c r="H93" s="91"/>
      <c r="I93" s="91"/>
      <c r="J93" s="91"/>
      <c r="K93" s="91"/>
    </row>
    <row r="94" spans="1:11" ht="45" x14ac:dyDescent="0.25">
      <c r="A94" s="88">
        <v>6</v>
      </c>
      <c r="B94" s="89"/>
      <c r="C94" s="89"/>
      <c r="D94" s="90" t="s">
        <v>361</v>
      </c>
      <c r="E94" s="90" t="s">
        <v>362</v>
      </c>
      <c r="F94" s="90"/>
      <c r="G94" s="91"/>
      <c r="H94" s="91"/>
      <c r="I94" s="91"/>
      <c r="J94" s="91"/>
      <c r="K94" s="91"/>
    </row>
    <row r="95" spans="1:11" x14ac:dyDescent="0.25">
      <c r="A95" s="88"/>
      <c r="B95" s="89"/>
      <c r="C95" s="89"/>
      <c r="D95" s="90"/>
      <c r="E95" s="90"/>
      <c r="F95" s="90" t="s">
        <v>363</v>
      </c>
      <c r="G95" s="91"/>
      <c r="H95" s="91"/>
      <c r="I95" s="91"/>
      <c r="J95" s="91"/>
      <c r="K95" s="91"/>
    </row>
    <row r="96" spans="1:11" x14ac:dyDescent="0.25">
      <c r="A96" s="88"/>
      <c r="B96" s="89"/>
      <c r="C96" s="89"/>
      <c r="D96" s="90"/>
      <c r="E96" s="90"/>
      <c r="F96" s="90" t="s">
        <v>364</v>
      </c>
      <c r="G96" s="91"/>
      <c r="H96" s="91"/>
      <c r="I96" s="91"/>
      <c r="J96" s="91"/>
      <c r="K96" s="91"/>
    </row>
    <row r="97" spans="1:11" x14ac:dyDescent="0.25">
      <c r="A97" s="88"/>
      <c r="B97" s="89"/>
      <c r="C97" s="89"/>
      <c r="D97" s="90"/>
      <c r="E97" s="90"/>
      <c r="F97" s="90" t="s">
        <v>365</v>
      </c>
      <c r="G97" s="91"/>
      <c r="H97" s="91"/>
      <c r="I97" s="91"/>
      <c r="J97" s="91"/>
      <c r="K97" s="91"/>
    </row>
    <row r="98" spans="1:11" ht="45" x14ac:dyDescent="0.25">
      <c r="A98" s="88"/>
      <c r="B98" s="89"/>
      <c r="C98" s="89"/>
      <c r="D98" s="90"/>
      <c r="E98" s="90"/>
      <c r="F98" s="90" t="s">
        <v>366</v>
      </c>
      <c r="G98" s="91"/>
      <c r="H98" s="91"/>
      <c r="I98" s="91"/>
      <c r="J98" s="91"/>
      <c r="K98" s="91"/>
    </row>
    <row r="99" spans="1:11" ht="30" x14ac:dyDescent="0.25">
      <c r="A99" s="88"/>
      <c r="B99" s="89"/>
      <c r="C99" s="89"/>
      <c r="D99" s="90"/>
      <c r="E99" s="90"/>
      <c r="F99" s="90" t="s">
        <v>367</v>
      </c>
      <c r="G99" s="91"/>
      <c r="H99" s="91"/>
      <c r="I99" s="91"/>
      <c r="J99" s="91"/>
      <c r="K99" s="91"/>
    </row>
    <row r="100" spans="1:11" x14ac:dyDescent="0.25">
      <c r="A100" s="88"/>
      <c r="B100" s="89"/>
      <c r="C100" s="89"/>
      <c r="D100" s="93"/>
      <c r="E100" s="90"/>
      <c r="F100" s="90" t="s">
        <v>368</v>
      </c>
      <c r="G100" s="91"/>
      <c r="H100" s="91"/>
      <c r="I100" s="91"/>
      <c r="J100" s="91"/>
      <c r="K100" s="91"/>
    </row>
    <row r="101" spans="1:11" x14ac:dyDescent="0.25">
      <c r="A101" s="88"/>
      <c r="B101" s="89"/>
      <c r="C101" s="89"/>
      <c r="D101" s="89"/>
      <c r="E101" s="90"/>
      <c r="F101" s="90" t="s">
        <v>369</v>
      </c>
      <c r="G101" s="91"/>
      <c r="H101" s="91"/>
      <c r="I101" s="91"/>
      <c r="J101" s="91"/>
      <c r="K101" s="91"/>
    </row>
    <row r="102" spans="1:11" x14ac:dyDescent="0.25">
      <c r="A102" s="88"/>
      <c r="B102" s="89"/>
      <c r="C102" s="89"/>
      <c r="D102" s="89"/>
      <c r="E102" s="90"/>
      <c r="F102" s="90" t="s">
        <v>370</v>
      </c>
      <c r="G102" s="91"/>
      <c r="H102" s="91"/>
      <c r="I102" s="91"/>
      <c r="J102" s="91"/>
      <c r="K102" s="91"/>
    </row>
    <row r="103" spans="1:11" ht="45" x14ac:dyDescent="0.25">
      <c r="A103" s="88"/>
      <c r="B103" s="89"/>
      <c r="C103" s="89"/>
      <c r="D103" s="89"/>
      <c r="E103" s="90"/>
      <c r="F103" s="90" t="s">
        <v>371</v>
      </c>
      <c r="G103" s="91"/>
      <c r="H103" s="91"/>
      <c r="I103" s="91"/>
      <c r="J103" s="91"/>
      <c r="K103" s="91"/>
    </row>
    <row r="104" spans="1:11" ht="90" x14ac:dyDescent="0.25">
      <c r="A104" s="88">
        <v>7</v>
      </c>
      <c r="B104" s="89"/>
      <c r="C104" s="89"/>
      <c r="D104" s="89" t="s">
        <v>372</v>
      </c>
      <c r="E104" s="89" t="s">
        <v>373</v>
      </c>
      <c r="F104" s="90"/>
      <c r="G104" s="91"/>
      <c r="H104" s="91"/>
      <c r="I104" s="91"/>
      <c r="J104" s="91"/>
      <c r="K104" s="91"/>
    </row>
    <row r="105" spans="1:11" ht="30" x14ac:dyDescent="0.25">
      <c r="A105" s="88"/>
      <c r="B105" s="89"/>
      <c r="C105" s="89"/>
      <c r="D105" s="90"/>
      <c r="E105" s="89"/>
      <c r="F105" s="89" t="s">
        <v>374</v>
      </c>
      <c r="G105" s="91"/>
      <c r="H105" s="91"/>
      <c r="I105" s="91"/>
      <c r="J105" s="91"/>
      <c r="K105" s="91"/>
    </row>
    <row r="106" spans="1:11" x14ac:dyDescent="0.25">
      <c r="A106" s="88"/>
      <c r="B106" s="89"/>
      <c r="C106" s="89"/>
      <c r="D106" s="90"/>
      <c r="E106" s="89"/>
      <c r="F106" s="89" t="s">
        <v>375</v>
      </c>
      <c r="G106" s="91"/>
      <c r="H106" s="91"/>
      <c r="I106" s="91"/>
      <c r="J106" s="91"/>
      <c r="K106" s="91"/>
    </row>
    <row r="107" spans="1:11" x14ac:dyDescent="0.25">
      <c r="A107" s="88"/>
      <c r="B107" s="89"/>
      <c r="C107" s="89"/>
      <c r="D107" s="90"/>
      <c r="E107" s="89"/>
      <c r="F107" s="89" t="s">
        <v>376</v>
      </c>
      <c r="G107" s="91"/>
      <c r="H107" s="91"/>
      <c r="I107" s="91"/>
      <c r="J107" s="91"/>
      <c r="K107" s="91"/>
    </row>
    <row r="108" spans="1:11" x14ac:dyDescent="0.25">
      <c r="A108" s="88"/>
      <c r="B108" s="89"/>
      <c r="C108" s="89"/>
      <c r="D108" s="90"/>
      <c r="E108" s="89"/>
      <c r="F108" s="89" t="s">
        <v>377</v>
      </c>
      <c r="G108" s="91"/>
      <c r="H108" s="91"/>
      <c r="I108" s="91"/>
      <c r="J108" s="91"/>
      <c r="K108" s="91"/>
    </row>
    <row r="109" spans="1:11" ht="30" x14ac:dyDescent="0.25">
      <c r="A109" s="88"/>
      <c r="B109" s="89"/>
      <c r="C109" s="89"/>
      <c r="D109" s="90"/>
      <c r="E109" s="89"/>
      <c r="F109" s="89" t="s">
        <v>378</v>
      </c>
      <c r="G109" s="91"/>
      <c r="H109" s="91"/>
      <c r="I109" s="91"/>
      <c r="J109" s="91"/>
      <c r="K109" s="91"/>
    </row>
    <row r="110" spans="1:11" x14ac:dyDescent="0.25">
      <c r="A110" s="88"/>
      <c r="B110" s="89"/>
      <c r="C110" s="89"/>
      <c r="D110" s="90"/>
      <c r="E110" s="89"/>
      <c r="F110" s="89" t="s">
        <v>379</v>
      </c>
      <c r="G110" s="91"/>
      <c r="H110" s="91"/>
      <c r="I110" s="91"/>
      <c r="J110" s="91"/>
      <c r="K110" s="91"/>
    </row>
    <row r="111" spans="1:11" ht="225" x14ac:dyDescent="0.25">
      <c r="A111" s="88" t="s">
        <v>380</v>
      </c>
      <c r="B111" s="89" t="s">
        <v>381</v>
      </c>
      <c r="C111" s="89" t="s">
        <v>382</v>
      </c>
      <c r="D111" s="89"/>
      <c r="E111" s="89"/>
      <c r="F111" s="89"/>
      <c r="G111" s="89"/>
      <c r="H111" s="91"/>
      <c r="I111" s="91"/>
      <c r="J111" s="91"/>
      <c r="K111" s="91"/>
    </row>
    <row r="112" spans="1:11" ht="30" x14ac:dyDescent="0.25">
      <c r="A112" s="88">
        <v>1</v>
      </c>
      <c r="B112" s="89"/>
      <c r="C112" s="89"/>
      <c r="D112" s="89" t="s">
        <v>383</v>
      </c>
      <c r="E112" s="89" t="s">
        <v>384</v>
      </c>
      <c r="F112" s="89"/>
      <c r="G112" s="89"/>
      <c r="H112" s="91"/>
      <c r="I112" s="91"/>
      <c r="J112" s="91"/>
      <c r="K112" s="91"/>
    </row>
    <row r="113" spans="1:11" x14ac:dyDescent="0.25">
      <c r="A113" s="88"/>
      <c r="B113" s="89"/>
      <c r="C113" s="89"/>
      <c r="D113" s="89"/>
      <c r="E113" s="89"/>
      <c r="F113" s="89" t="s">
        <v>385</v>
      </c>
      <c r="G113" s="89"/>
      <c r="H113" s="91"/>
      <c r="I113" s="91"/>
      <c r="J113" s="91"/>
      <c r="K113" s="91"/>
    </row>
    <row r="114" spans="1:11" x14ac:dyDescent="0.25">
      <c r="A114" s="88"/>
      <c r="B114" s="89"/>
      <c r="C114" s="89"/>
      <c r="D114" s="89"/>
      <c r="E114" s="89"/>
      <c r="F114" s="89" t="s">
        <v>386</v>
      </c>
      <c r="G114" s="91"/>
      <c r="H114" s="91"/>
      <c r="I114" s="91"/>
      <c r="J114" s="91"/>
      <c r="K114" s="91"/>
    </row>
    <row r="115" spans="1:11" x14ac:dyDescent="0.25">
      <c r="A115" s="88"/>
      <c r="B115" s="89"/>
      <c r="C115" s="89"/>
      <c r="D115" s="89"/>
      <c r="E115" s="89"/>
      <c r="F115" s="89" t="s">
        <v>387</v>
      </c>
      <c r="G115" s="91"/>
      <c r="H115" s="91"/>
      <c r="I115" s="91"/>
      <c r="J115" s="91"/>
      <c r="K115" s="91"/>
    </row>
    <row r="116" spans="1:11" x14ac:dyDescent="0.25">
      <c r="A116" s="88"/>
      <c r="B116" s="89"/>
      <c r="C116" s="89"/>
      <c r="D116" s="89"/>
      <c r="E116" s="89"/>
      <c r="F116" s="89" t="s">
        <v>388</v>
      </c>
      <c r="G116" s="91"/>
      <c r="H116" s="91"/>
      <c r="I116" s="91"/>
      <c r="J116" s="91"/>
      <c r="K116" s="91"/>
    </row>
    <row r="117" spans="1:11" x14ac:dyDescent="0.25">
      <c r="A117" s="88"/>
      <c r="B117" s="89"/>
      <c r="C117" s="89"/>
      <c r="D117" s="89"/>
      <c r="E117" s="89"/>
      <c r="F117" s="89" t="s">
        <v>389</v>
      </c>
      <c r="G117" s="91"/>
      <c r="H117" s="91"/>
      <c r="I117" s="91"/>
      <c r="J117" s="91"/>
      <c r="K117" s="91"/>
    </row>
    <row r="118" spans="1:11" x14ac:dyDescent="0.25">
      <c r="A118" s="88"/>
      <c r="B118" s="89"/>
      <c r="C118" s="89"/>
      <c r="D118" s="89"/>
      <c r="E118" s="89"/>
      <c r="F118" s="89" t="s">
        <v>390</v>
      </c>
      <c r="G118" s="91"/>
      <c r="H118" s="91"/>
      <c r="I118" s="91"/>
      <c r="J118" s="91"/>
      <c r="K118" s="91"/>
    </row>
    <row r="119" spans="1:11" x14ac:dyDescent="0.25">
      <c r="A119" s="88"/>
      <c r="B119" s="89"/>
      <c r="C119" s="89"/>
      <c r="D119" s="89"/>
      <c r="E119" s="89"/>
      <c r="F119" s="89" t="s">
        <v>391</v>
      </c>
      <c r="G119" s="91"/>
      <c r="H119" s="91"/>
      <c r="I119" s="91"/>
      <c r="J119" s="91"/>
      <c r="K119" s="91"/>
    </row>
    <row r="120" spans="1:11" x14ac:dyDescent="0.25">
      <c r="A120" s="88"/>
      <c r="B120" s="89"/>
      <c r="C120" s="89"/>
      <c r="D120" s="90"/>
      <c r="E120" s="89"/>
      <c r="F120" s="89" t="s">
        <v>392</v>
      </c>
      <c r="G120" s="91"/>
      <c r="H120" s="91"/>
      <c r="I120" s="91"/>
      <c r="J120" s="91"/>
      <c r="K120" s="91"/>
    </row>
    <row r="121" spans="1:11" ht="135" x14ac:dyDescent="0.25">
      <c r="A121" s="88">
        <v>2</v>
      </c>
      <c r="B121" s="89"/>
      <c r="C121" s="89"/>
      <c r="D121" s="90" t="s">
        <v>393</v>
      </c>
      <c r="E121" s="90" t="s">
        <v>394</v>
      </c>
      <c r="F121" s="90"/>
      <c r="G121" s="91"/>
      <c r="H121" s="91"/>
      <c r="I121" s="91"/>
      <c r="J121" s="91"/>
      <c r="K121" s="91"/>
    </row>
    <row r="122" spans="1:11" x14ac:dyDescent="0.25">
      <c r="A122" s="88"/>
      <c r="B122" s="89"/>
      <c r="C122" s="89"/>
      <c r="D122" s="90"/>
      <c r="E122" s="90"/>
      <c r="F122" s="90" t="s">
        <v>395</v>
      </c>
      <c r="G122" s="91"/>
      <c r="H122" s="91"/>
      <c r="I122" s="91"/>
      <c r="J122" s="91"/>
      <c r="K122" s="91"/>
    </row>
    <row r="123" spans="1:11" x14ac:dyDescent="0.25">
      <c r="A123" s="88"/>
      <c r="B123" s="89"/>
      <c r="C123" s="89"/>
      <c r="D123" s="90"/>
      <c r="E123" s="90"/>
      <c r="F123" s="90" t="s">
        <v>396</v>
      </c>
      <c r="G123" s="91"/>
      <c r="H123" s="91"/>
      <c r="I123" s="91"/>
      <c r="J123" s="91"/>
      <c r="K123" s="91"/>
    </row>
    <row r="124" spans="1:11" x14ac:dyDescent="0.25">
      <c r="A124" s="88"/>
      <c r="B124" s="89"/>
      <c r="C124" s="89"/>
      <c r="D124" s="89"/>
      <c r="E124" s="90"/>
      <c r="F124" s="90" t="s">
        <v>397</v>
      </c>
      <c r="G124" s="91"/>
      <c r="H124" s="91"/>
      <c r="I124" s="91"/>
      <c r="J124" s="91"/>
      <c r="K124" s="91"/>
    </row>
    <row r="125" spans="1:11" x14ac:dyDescent="0.25">
      <c r="A125" s="88"/>
      <c r="B125" s="89"/>
      <c r="C125" s="89"/>
      <c r="D125" s="89"/>
      <c r="E125" s="90"/>
      <c r="F125" s="90" t="s">
        <v>398</v>
      </c>
      <c r="G125" s="91"/>
      <c r="H125" s="91"/>
      <c r="I125" s="91"/>
      <c r="J125" s="91"/>
      <c r="K125" s="91"/>
    </row>
    <row r="126" spans="1:11" x14ac:dyDescent="0.25">
      <c r="A126" s="88"/>
      <c r="B126" s="89"/>
      <c r="C126" s="89"/>
      <c r="D126" s="89"/>
      <c r="E126" s="90"/>
      <c r="F126" s="90" t="s">
        <v>399</v>
      </c>
      <c r="G126" s="91"/>
      <c r="H126" s="91"/>
      <c r="I126" s="91"/>
      <c r="J126" s="91"/>
      <c r="K126" s="91"/>
    </row>
    <row r="127" spans="1:11" x14ac:dyDescent="0.25">
      <c r="A127" s="88"/>
      <c r="B127" s="89"/>
      <c r="C127" s="89"/>
      <c r="D127" s="89"/>
      <c r="E127" s="90"/>
      <c r="F127" s="90" t="s">
        <v>400</v>
      </c>
      <c r="G127" s="91"/>
      <c r="H127" s="91"/>
      <c r="I127" s="91"/>
      <c r="J127" s="91"/>
      <c r="K127" s="91"/>
    </row>
    <row r="128" spans="1:11" x14ac:dyDescent="0.25">
      <c r="A128" s="88"/>
      <c r="B128" s="89"/>
      <c r="C128" s="89"/>
      <c r="D128" s="89"/>
      <c r="E128" s="90"/>
      <c r="F128" s="90" t="s">
        <v>401</v>
      </c>
      <c r="G128" s="91"/>
      <c r="H128" s="91"/>
      <c r="I128" s="91"/>
      <c r="J128" s="91"/>
      <c r="K128" s="91"/>
    </row>
    <row r="129" spans="1:11" x14ac:dyDescent="0.25">
      <c r="A129" s="88"/>
      <c r="B129" s="89"/>
      <c r="C129" s="89"/>
      <c r="D129" s="90"/>
      <c r="E129" s="90"/>
      <c r="F129" s="90" t="s">
        <v>402</v>
      </c>
      <c r="G129" s="91"/>
      <c r="H129" s="91"/>
      <c r="I129" s="91"/>
      <c r="J129" s="91"/>
      <c r="K129" s="91"/>
    </row>
    <row r="130" spans="1:11" ht="180" x14ac:dyDescent="0.25">
      <c r="A130" s="88">
        <v>3</v>
      </c>
      <c r="B130" s="89"/>
      <c r="C130" s="89"/>
      <c r="D130" s="89" t="s">
        <v>403</v>
      </c>
      <c r="E130" s="89" t="s">
        <v>404</v>
      </c>
      <c r="F130" s="90"/>
      <c r="G130" s="91"/>
      <c r="H130" s="91"/>
      <c r="I130" s="91"/>
      <c r="J130" s="91"/>
      <c r="K130" s="91"/>
    </row>
    <row r="131" spans="1:11" x14ac:dyDescent="0.25">
      <c r="A131" s="88"/>
      <c r="B131" s="89"/>
      <c r="C131" s="89"/>
      <c r="D131" s="89"/>
      <c r="E131" s="89"/>
      <c r="F131" s="89" t="s">
        <v>405</v>
      </c>
      <c r="G131" s="89"/>
      <c r="H131" s="91"/>
      <c r="I131" s="91"/>
      <c r="J131" s="91"/>
      <c r="K131" s="91"/>
    </row>
    <row r="132" spans="1:11" x14ac:dyDescent="0.25">
      <c r="A132" s="88"/>
      <c r="B132" s="89"/>
      <c r="C132" s="89"/>
      <c r="D132" s="89"/>
      <c r="E132" s="89"/>
      <c r="F132" s="89" t="s">
        <v>406</v>
      </c>
      <c r="G132" s="89"/>
      <c r="H132" s="91"/>
      <c r="I132" s="91"/>
      <c r="J132" s="91"/>
      <c r="K132" s="91"/>
    </row>
    <row r="133" spans="1:11" ht="30" x14ac:dyDescent="0.25">
      <c r="A133" s="88"/>
      <c r="B133" s="89"/>
      <c r="C133" s="89"/>
      <c r="D133" s="89"/>
      <c r="E133" s="89"/>
      <c r="F133" s="89" t="s">
        <v>407</v>
      </c>
      <c r="G133" s="89"/>
      <c r="H133" s="91"/>
      <c r="I133" s="91"/>
      <c r="J133" s="91"/>
      <c r="K133" s="91"/>
    </row>
    <row r="134" spans="1:11" x14ac:dyDescent="0.25">
      <c r="A134" s="88"/>
      <c r="B134" s="89"/>
      <c r="C134" s="89"/>
      <c r="D134" s="89"/>
      <c r="E134" s="89"/>
      <c r="F134" s="89" t="s">
        <v>408</v>
      </c>
      <c r="G134" s="89"/>
      <c r="H134" s="91"/>
      <c r="I134" s="91"/>
      <c r="J134" s="91"/>
      <c r="K134" s="91"/>
    </row>
    <row r="135" spans="1:11" x14ac:dyDescent="0.25">
      <c r="A135" s="88"/>
      <c r="B135" s="89"/>
      <c r="C135" s="89"/>
      <c r="D135" s="89"/>
      <c r="E135" s="89"/>
      <c r="F135" s="89" t="s">
        <v>409</v>
      </c>
      <c r="G135" s="89"/>
      <c r="H135" s="91"/>
      <c r="I135" s="91"/>
      <c r="J135" s="91"/>
      <c r="K135" s="91"/>
    </row>
    <row r="136" spans="1:11" ht="105" x14ac:dyDescent="0.25">
      <c r="A136" s="88">
        <v>4</v>
      </c>
      <c r="B136" s="89"/>
      <c r="C136" s="89"/>
      <c r="D136" s="89" t="s">
        <v>410</v>
      </c>
      <c r="E136" s="89" t="s">
        <v>411</v>
      </c>
      <c r="F136" s="89"/>
      <c r="G136" s="89"/>
      <c r="H136" s="91"/>
      <c r="I136" s="91"/>
      <c r="J136" s="91"/>
      <c r="K136" s="91"/>
    </row>
    <row r="137" spans="1:11" x14ac:dyDescent="0.25">
      <c r="A137" s="88"/>
      <c r="B137" s="89"/>
      <c r="C137" s="89"/>
      <c r="D137" s="90"/>
      <c r="E137" s="89"/>
      <c r="F137" s="89" t="s">
        <v>412</v>
      </c>
      <c r="G137" s="91"/>
      <c r="H137" s="91"/>
      <c r="I137" s="91"/>
      <c r="J137" s="91"/>
      <c r="K137" s="91"/>
    </row>
    <row r="138" spans="1:11" x14ac:dyDescent="0.25">
      <c r="A138" s="88"/>
      <c r="B138" s="89"/>
      <c r="C138" s="89"/>
      <c r="D138" s="90"/>
      <c r="E138" s="89"/>
      <c r="F138" s="89" t="s">
        <v>413</v>
      </c>
      <c r="G138" s="91"/>
      <c r="H138" s="91"/>
      <c r="I138" s="91"/>
      <c r="J138" s="91"/>
      <c r="K138" s="91"/>
    </row>
    <row r="139" spans="1:11" x14ac:dyDescent="0.25">
      <c r="A139" s="88"/>
      <c r="B139" s="89"/>
      <c r="C139" s="89"/>
      <c r="D139" s="89"/>
      <c r="E139" s="89"/>
      <c r="F139" s="89" t="s">
        <v>414</v>
      </c>
      <c r="G139" s="91"/>
      <c r="H139" s="91"/>
      <c r="I139" s="91"/>
      <c r="J139" s="91"/>
      <c r="K139" s="91"/>
    </row>
    <row r="140" spans="1:11" x14ac:dyDescent="0.25">
      <c r="A140" s="88"/>
      <c r="B140" s="89"/>
      <c r="C140" s="89"/>
      <c r="D140" s="89"/>
      <c r="E140" s="89"/>
      <c r="F140" s="89" t="s">
        <v>415</v>
      </c>
      <c r="G140" s="91"/>
      <c r="H140" s="91"/>
      <c r="I140" s="91"/>
      <c r="J140" s="91"/>
      <c r="K140" s="91"/>
    </row>
    <row r="141" spans="1:11" x14ac:dyDescent="0.25">
      <c r="A141" s="88"/>
      <c r="B141" s="89"/>
      <c r="C141" s="89"/>
      <c r="D141" s="89"/>
      <c r="E141" s="89"/>
      <c r="F141" s="89" t="s">
        <v>416</v>
      </c>
      <c r="G141" s="91"/>
      <c r="H141" s="91"/>
      <c r="I141" s="91"/>
      <c r="J141" s="91"/>
      <c r="K141" s="91"/>
    </row>
    <row r="142" spans="1:11" x14ac:dyDescent="0.25">
      <c r="A142" s="88"/>
      <c r="B142" s="89"/>
      <c r="C142" s="89"/>
      <c r="D142" s="89"/>
      <c r="E142" s="89"/>
      <c r="F142" s="89" t="s">
        <v>417</v>
      </c>
      <c r="G142" s="91"/>
      <c r="H142" s="91"/>
      <c r="I142" s="91"/>
      <c r="J142" s="91"/>
      <c r="K142" s="91"/>
    </row>
    <row r="143" spans="1:11" x14ac:dyDescent="0.25">
      <c r="A143" s="88"/>
      <c r="B143" s="89"/>
      <c r="C143" s="89"/>
      <c r="D143" s="89"/>
      <c r="E143" s="89"/>
      <c r="F143" s="89" t="s">
        <v>418</v>
      </c>
      <c r="G143" s="91"/>
      <c r="H143" s="91"/>
      <c r="I143" s="91"/>
      <c r="J143" s="91"/>
      <c r="K143" s="91"/>
    </row>
    <row r="144" spans="1:11" x14ac:dyDescent="0.25">
      <c r="A144" s="88"/>
      <c r="B144" s="89"/>
      <c r="C144" s="89"/>
      <c r="D144" s="90"/>
      <c r="E144" s="89"/>
      <c r="F144" s="89" t="s">
        <v>419</v>
      </c>
      <c r="G144" s="91"/>
      <c r="H144" s="91"/>
      <c r="I144" s="91"/>
      <c r="J144" s="91"/>
      <c r="K144" s="91"/>
    </row>
    <row r="145" spans="1:11" x14ac:dyDescent="0.25">
      <c r="A145" s="85" t="s">
        <v>258</v>
      </c>
      <c r="B145" s="85" t="s">
        <v>420</v>
      </c>
      <c r="C145" s="85"/>
      <c r="D145" s="85"/>
      <c r="E145" s="85"/>
      <c r="F145" s="85">
        <v>33</v>
      </c>
      <c r="G145" s="85"/>
      <c r="H145" s="85"/>
      <c r="I145" s="85"/>
      <c r="J145" s="85"/>
      <c r="K145" s="85"/>
    </row>
    <row r="146" spans="1:11" ht="90" x14ac:dyDescent="0.25">
      <c r="A146" s="88" t="s">
        <v>260</v>
      </c>
      <c r="B146" s="89" t="s">
        <v>421</v>
      </c>
      <c r="C146" s="89" t="s">
        <v>422</v>
      </c>
      <c r="D146" s="90"/>
      <c r="E146" s="90"/>
      <c r="F146" s="90"/>
      <c r="G146" s="91"/>
      <c r="H146" s="91"/>
      <c r="I146" s="91"/>
      <c r="J146" s="91"/>
      <c r="K146" s="91"/>
    </row>
    <row r="147" spans="1:11" ht="120" x14ac:dyDescent="0.25">
      <c r="A147" s="88">
        <v>1</v>
      </c>
      <c r="B147" s="89"/>
      <c r="C147" s="89"/>
      <c r="D147" s="90" t="s">
        <v>423</v>
      </c>
      <c r="E147" s="90" t="s">
        <v>424</v>
      </c>
      <c r="F147" s="90"/>
      <c r="G147" s="91"/>
      <c r="H147" s="91"/>
      <c r="I147" s="91"/>
      <c r="J147" s="91"/>
      <c r="K147" s="91"/>
    </row>
    <row r="148" spans="1:11" x14ac:dyDescent="0.25">
      <c r="A148" s="88"/>
      <c r="B148" s="89"/>
      <c r="C148" s="89"/>
      <c r="D148" s="90"/>
      <c r="E148" s="90"/>
      <c r="F148" s="90" t="s">
        <v>425</v>
      </c>
      <c r="G148" s="91"/>
      <c r="H148" s="91"/>
      <c r="I148" s="91"/>
      <c r="J148" s="91"/>
      <c r="K148" s="91"/>
    </row>
    <row r="149" spans="1:11" x14ac:dyDescent="0.25">
      <c r="A149" s="88"/>
      <c r="B149" s="89"/>
      <c r="C149" s="89"/>
      <c r="D149" s="89"/>
      <c r="E149" s="89"/>
      <c r="F149" s="90" t="s">
        <v>426</v>
      </c>
      <c r="G149" s="91"/>
      <c r="H149" s="91"/>
      <c r="I149" s="91"/>
      <c r="J149" s="91"/>
      <c r="K149" s="91"/>
    </row>
    <row r="150" spans="1:11" ht="30" x14ac:dyDescent="0.25">
      <c r="A150" s="88"/>
      <c r="B150" s="89"/>
      <c r="C150" s="89"/>
      <c r="D150" s="89"/>
      <c r="E150" s="89"/>
      <c r="F150" s="90" t="s">
        <v>427</v>
      </c>
      <c r="G150" s="91"/>
      <c r="H150" s="91"/>
      <c r="I150" s="91"/>
      <c r="J150" s="91"/>
      <c r="K150" s="91"/>
    </row>
    <row r="151" spans="1:11" x14ac:dyDescent="0.25">
      <c r="A151" s="88"/>
      <c r="B151" s="89"/>
      <c r="C151" s="89"/>
      <c r="D151" s="89"/>
      <c r="E151" s="89"/>
      <c r="F151" s="90" t="s">
        <v>428</v>
      </c>
      <c r="G151" s="91"/>
      <c r="H151" s="91"/>
      <c r="I151" s="91"/>
      <c r="J151" s="91"/>
      <c r="K151" s="91"/>
    </row>
    <row r="152" spans="1:11" ht="30" x14ac:dyDescent="0.25">
      <c r="A152" s="88"/>
      <c r="B152" s="89"/>
      <c r="C152" s="89"/>
      <c r="D152" s="89"/>
      <c r="E152" s="89"/>
      <c r="F152" s="90" t="s">
        <v>429</v>
      </c>
      <c r="G152" s="91"/>
      <c r="H152" s="91"/>
      <c r="I152" s="91"/>
      <c r="J152" s="91"/>
      <c r="K152" s="91"/>
    </row>
    <row r="153" spans="1:11" ht="30" x14ac:dyDescent="0.25">
      <c r="A153" s="88"/>
      <c r="B153" s="89"/>
      <c r="C153" s="89"/>
      <c r="D153" s="90"/>
      <c r="E153" s="90"/>
      <c r="F153" s="90" t="s">
        <v>430</v>
      </c>
      <c r="G153" s="91"/>
      <c r="H153" s="91"/>
      <c r="I153" s="91"/>
      <c r="J153" s="91"/>
      <c r="K153" s="91"/>
    </row>
    <row r="154" spans="1:11" x14ac:dyDescent="0.25">
      <c r="A154" s="88"/>
      <c r="B154" s="89"/>
      <c r="C154" s="89"/>
      <c r="D154" s="90"/>
      <c r="E154" s="90"/>
      <c r="F154" s="90" t="s">
        <v>431</v>
      </c>
      <c r="G154" s="91"/>
      <c r="H154" s="91"/>
      <c r="I154" s="91"/>
      <c r="J154" s="91"/>
      <c r="K154" s="91"/>
    </row>
    <row r="155" spans="1:11" x14ac:dyDescent="0.25">
      <c r="A155" s="88"/>
      <c r="B155" s="89"/>
      <c r="C155" s="89"/>
      <c r="D155" s="89"/>
      <c r="E155" s="89"/>
      <c r="F155" s="90" t="s">
        <v>432</v>
      </c>
      <c r="G155" s="91"/>
      <c r="H155" s="91"/>
      <c r="I155" s="91"/>
      <c r="J155" s="91"/>
      <c r="K155" s="91"/>
    </row>
    <row r="156" spans="1:11" x14ac:dyDescent="0.25">
      <c r="A156" s="88"/>
      <c r="B156" s="89"/>
      <c r="C156" s="89"/>
      <c r="D156" s="89"/>
      <c r="E156" s="89"/>
      <c r="F156" s="90" t="s">
        <v>433</v>
      </c>
      <c r="G156" s="91"/>
      <c r="H156" s="91"/>
      <c r="I156" s="91"/>
      <c r="J156" s="91"/>
      <c r="K156" s="91"/>
    </row>
    <row r="157" spans="1:11" x14ac:dyDescent="0.25">
      <c r="A157" s="88"/>
      <c r="B157" s="89"/>
      <c r="C157" s="89"/>
      <c r="D157" s="89"/>
      <c r="E157" s="89"/>
      <c r="F157" s="90" t="s">
        <v>434</v>
      </c>
      <c r="G157" s="91"/>
      <c r="H157" s="91"/>
      <c r="I157" s="91"/>
      <c r="J157" s="91"/>
      <c r="K157" s="91"/>
    </row>
    <row r="158" spans="1:11" x14ac:dyDescent="0.25">
      <c r="A158" s="88"/>
      <c r="B158" s="89"/>
      <c r="C158" s="89"/>
      <c r="D158" s="89"/>
      <c r="E158" s="89"/>
      <c r="F158" s="90" t="s">
        <v>435</v>
      </c>
      <c r="G158" s="91"/>
      <c r="H158" s="91"/>
      <c r="I158" s="91"/>
      <c r="J158" s="91"/>
      <c r="K158" s="91"/>
    </row>
    <row r="159" spans="1:11" ht="105" x14ac:dyDescent="0.25">
      <c r="A159" s="88">
        <v>2</v>
      </c>
      <c r="B159" s="89"/>
      <c r="C159" s="89"/>
      <c r="D159" s="89" t="s">
        <v>436</v>
      </c>
      <c r="E159" s="89" t="s">
        <v>437</v>
      </c>
      <c r="F159" s="90"/>
      <c r="G159" s="91"/>
      <c r="H159" s="91"/>
      <c r="I159" s="91"/>
      <c r="J159" s="91"/>
      <c r="K159" s="91"/>
    </row>
    <row r="160" spans="1:11" x14ac:dyDescent="0.25">
      <c r="A160" s="88"/>
      <c r="B160" s="89"/>
      <c r="C160" s="89"/>
      <c r="D160" s="89"/>
      <c r="E160" s="89"/>
      <c r="F160" s="90" t="s">
        <v>438</v>
      </c>
      <c r="G160" s="91"/>
      <c r="H160" s="91"/>
      <c r="I160" s="91"/>
      <c r="J160" s="91"/>
      <c r="K160" s="91"/>
    </row>
    <row r="161" spans="1:11" x14ac:dyDescent="0.25">
      <c r="A161" s="88"/>
      <c r="B161" s="89"/>
      <c r="C161" s="89"/>
      <c r="D161" s="89"/>
      <c r="E161" s="89"/>
      <c r="F161" s="90" t="s">
        <v>439</v>
      </c>
      <c r="G161" s="91"/>
      <c r="H161" s="91"/>
      <c r="I161" s="91"/>
      <c r="J161" s="91"/>
      <c r="K161" s="91"/>
    </row>
    <row r="162" spans="1:11" x14ac:dyDescent="0.25">
      <c r="A162" s="88"/>
      <c r="B162" s="89"/>
      <c r="C162" s="89"/>
      <c r="D162" s="90"/>
      <c r="E162" s="90"/>
      <c r="F162" s="90" t="s">
        <v>440</v>
      </c>
      <c r="G162" s="91"/>
      <c r="H162" s="91"/>
      <c r="I162" s="91"/>
      <c r="J162" s="91"/>
      <c r="K162" s="91"/>
    </row>
    <row r="163" spans="1:11" x14ac:dyDescent="0.25">
      <c r="A163" s="88"/>
      <c r="B163" s="89"/>
      <c r="C163" s="89"/>
      <c r="D163" s="89"/>
      <c r="E163" s="89"/>
      <c r="F163" s="90" t="s">
        <v>441</v>
      </c>
      <c r="G163" s="91"/>
      <c r="H163" s="91"/>
      <c r="I163" s="91"/>
      <c r="J163" s="91"/>
      <c r="K163" s="91"/>
    </row>
    <row r="164" spans="1:11" x14ac:dyDescent="0.25">
      <c r="A164" s="88"/>
      <c r="B164" s="89"/>
      <c r="C164" s="89"/>
      <c r="D164" s="89"/>
      <c r="E164" s="89"/>
      <c r="F164" s="90" t="s">
        <v>442</v>
      </c>
      <c r="G164" s="91"/>
      <c r="H164" s="91"/>
      <c r="I164" s="91"/>
      <c r="J164" s="91"/>
      <c r="K164" s="91"/>
    </row>
    <row r="165" spans="1:11" x14ac:dyDescent="0.25">
      <c r="A165" s="88"/>
      <c r="B165" s="89"/>
      <c r="C165" s="89"/>
      <c r="D165" s="89"/>
      <c r="E165" s="89"/>
      <c r="F165" s="90" t="s">
        <v>443</v>
      </c>
      <c r="G165" s="91"/>
      <c r="H165" s="91"/>
      <c r="I165" s="91"/>
      <c r="J165" s="91"/>
      <c r="K165" s="91"/>
    </row>
    <row r="166" spans="1:11" x14ac:dyDescent="0.25">
      <c r="A166" s="88"/>
      <c r="B166" s="89"/>
      <c r="C166" s="89"/>
      <c r="D166" s="89"/>
      <c r="E166" s="89"/>
      <c r="F166" s="90" t="s">
        <v>444</v>
      </c>
      <c r="G166" s="91"/>
      <c r="H166" s="91"/>
      <c r="I166" s="91"/>
      <c r="J166" s="91"/>
      <c r="K166" s="91"/>
    </row>
    <row r="167" spans="1:11" x14ac:dyDescent="0.25">
      <c r="A167" s="88"/>
      <c r="B167" s="89"/>
      <c r="C167" s="89"/>
      <c r="D167" s="90"/>
      <c r="E167" s="90"/>
      <c r="F167" s="90" t="s">
        <v>445</v>
      </c>
      <c r="G167" s="91"/>
      <c r="H167" s="91"/>
      <c r="I167" s="91"/>
      <c r="J167" s="91"/>
      <c r="K167" s="91"/>
    </row>
    <row r="168" spans="1:11" x14ac:dyDescent="0.25">
      <c r="A168" s="88"/>
      <c r="B168" s="89"/>
      <c r="C168" s="89"/>
      <c r="D168" s="90"/>
      <c r="E168" s="90"/>
      <c r="F168" s="90" t="s">
        <v>446</v>
      </c>
      <c r="G168" s="91"/>
      <c r="H168" s="91"/>
      <c r="I168" s="91"/>
      <c r="J168" s="91"/>
      <c r="K168" s="91"/>
    </row>
    <row r="169" spans="1:11" x14ac:dyDescent="0.25">
      <c r="A169" s="88"/>
      <c r="B169" s="89"/>
      <c r="C169" s="89"/>
      <c r="D169" s="89"/>
      <c r="E169" s="89"/>
      <c r="F169" s="90" t="s">
        <v>447</v>
      </c>
      <c r="G169" s="91"/>
      <c r="H169" s="91"/>
      <c r="I169" s="91"/>
      <c r="J169" s="91"/>
      <c r="K169" s="91"/>
    </row>
    <row r="170" spans="1:11" ht="30" x14ac:dyDescent="0.25">
      <c r="A170" s="88"/>
      <c r="B170" s="89"/>
      <c r="C170" s="89"/>
      <c r="D170" s="89"/>
      <c r="E170" s="89"/>
      <c r="F170" s="90" t="s">
        <v>448</v>
      </c>
      <c r="G170" s="91"/>
      <c r="H170" s="91"/>
      <c r="I170" s="91"/>
      <c r="J170" s="91"/>
      <c r="K170" s="91"/>
    </row>
    <row r="171" spans="1:11" x14ac:dyDescent="0.25">
      <c r="A171" s="88"/>
      <c r="B171" s="89"/>
      <c r="C171" s="89"/>
      <c r="D171" s="89"/>
      <c r="E171" s="89"/>
      <c r="F171" s="90" t="s">
        <v>449</v>
      </c>
      <c r="G171" s="91"/>
      <c r="H171" s="91"/>
      <c r="I171" s="91"/>
      <c r="J171" s="91"/>
      <c r="K171" s="91"/>
    </row>
    <row r="172" spans="1:11" ht="105" x14ac:dyDescent="0.25">
      <c r="A172" s="88">
        <v>3</v>
      </c>
      <c r="B172" s="89"/>
      <c r="C172" s="89"/>
      <c r="D172" s="89" t="s">
        <v>450</v>
      </c>
      <c r="E172" s="89" t="s">
        <v>451</v>
      </c>
      <c r="F172" s="90"/>
      <c r="G172" s="91"/>
      <c r="H172" s="91"/>
      <c r="I172" s="91"/>
      <c r="J172" s="91"/>
      <c r="K172" s="91"/>
    </row>
    <row r="173" spans="1:11" ht="30" x14ac:dyDescent="0.25">
      <c r="A173" s="88"/>
      <c r="B173" s="89"/>
      <c r="C173" s="89"/>
      <c r="D173" s="89"/>
      <c r="E173" s="89"/>
      <c r="F173" s="89" t="s">
        <v>452</v>
      </c>
      <c r="G173" s="89"/>
      <c r="H173" s="91"/>
      <c r="I173" s="91"/>
      <c r="J173" s="91"/>
      <c r="K173" s="91"/>
    </row>
    <row r="174" spans="1:11" x14ac:dyDescent="0.25">
      <c r="A174" s="88"/>
      <c r="B174" s="89"/>
      <c r="C174" s="89"/>
      <c r="D174" s="90"/>
      <c r="E174" s="90"/>
      <c r="F174" s="89" t="s">
        <v>453</v>
      </c>
      <c r="G174" s="90"/>
      <c r="H174" s="91"/>
      <c r="I174" s="91"/>
      <c r="J174" s="91"/>
      <c r="K174" s="91"/>
    </row>
    <row r="175" spans="1:11" x14ac:dyDescent="0.25">
      <c r="A175" s="88"/>
      <c r="B175" s="89"/>
      <c r="C175" s="89"/>
      <c r="D175" s="89"/>
      <c r="E175" s="89"/>
      <c r="F175" s="89" t="s">
        <v>454</v>
      </c>
      <c r="G175" s="89"/>
      <c r="H175" s="91"/>
      <c r="I175" s="91"/>
      <c r="J175" s="91"/>
      <c r="K175" s="91"/>
    </row>
    <row r="176" spans="1:11" x14ac:dyDescent="0.25">
      <c r="A176" s="88"/>
      <c r="B176" s="89"/>
      <c r="C176" s="89"/>
      <c r="D176" s="89"/>
      <c r="E176" s="89"/>
      <c r="F176" s="89" t="s">
        <v>455</v>
      </c>
      <c r="G176" s="89"/>
      <c r="H176" s="91"/>
      <c r="I176" s="91"/>
      <c r="J176" s="91"/>
      <c r="K176" s="91"/>
    </row>
    <row r="177" spans="1:11" x14ac:dyDescent="0.25">
      <c r="A177" s="88"/>
      <c r="B177" s="89"/>
      <c r="C177" s="89"/>
      <c r="D177" s="90"/>
      <c r="E177" s="90"/>
      <c r="F177" s="89" t="s">
        <v>456</v>
      </c>
      <c r="G177" s="90"/>
      <c r="H177" s="91"/>
      <c r="I177" s="91"/>
      <c r="J177" s="91"/>
      <c r="K177" s="91"/>
    </row>
    <row r="178" spans="1:11" ht="30" x14ac:dyDescent="0.25">
      <c r="A178" s="88"/>
      <c r="B178" s="89"/>
      <c r="C178" s="89"/>
      <c r="D178" s="90"/>
      <c r="E178" s="90"/>
      <c r="F178" s="89" t="s">
        <v>457</v>
      </c>
      <c r="G178" s="90"/>
      <c r="H178" s="91"/>
      <c r="I178" s="91"/>
      <c r="J178" s="91"/>
      <c r="K178" s="91"/>
    </row>
    <row r="179" spans="1:11" x14ac:dyDescent="0.25">
      <c r="A179" s="88"/>
      <c r="B179" s="89"/>
      <c r="C179" s="89"/>
      <c r="D179" s="90"/>
      <c r="E179" s="90"/>
      <c r="F179" s="89" t="s">
        <v>458</v>
      </c>
      <c r="G179" s="90"/>
      <c r="H179" s="91"/>
      <c r="I179" s="91"/>
      <c r="J179" s="91"/>
      <c r="K179" s="91"/>
    </row>
    <row r="180" spans="1:11" x14ac:dyDescent="0.25">
      <c r="A180" s="88"/>
      <c r="B180" s="89"/>
      <c r="C180" s="89"/>
      <c r="D180" s="90"/>
      <c r="E180" s="90"/>
      <c r="F180" s="89" t="s">
        <v>459</v>
      </c>
      <c r="G180" s="90"/>
      <c r="H180" s="91"/>
      <c r="I180" s="91"/>
      <c r="J180" s="91"/>
      <c r="K180" s="91"/>
    </row>
    <row r="181" spans="1:11" ht="90" x14ac:dyDescent="0.25">
      <c r="A181" s="88">
        <v>4</v>
      </c>
      <c r="B181" s="89"/>
      <c r="C181" s="89"/>
      <c r="D181" s="90" t="s">
        <v>460</v>
      </c>
      <c r="E181" s="90" t="s">
        <v>461</v>
      </c>
      <c r="F181" s="90"/>
      <c r="G181" s="91"/>
      <c r="H181" s="91"/>
      <c r="I181" s="91"/>
      <c r="J181" s="91"/>
      <c r="K181" s="91"/>
    </row>
    <row r="182" spans="1:11" x14ac:dyDescent="0.25">
      <c r="A182" s="88"/>
      <c r="B182" s="89"/>
      <c r="C182" s="89"/>
      <c r="D182" s="89"/>
      <c r="E182" s="89"/>
      <c r="F182" s="90" t="s">
        <v>462</v>
      </c>
      <c r="G182" s="90"/>
      <c r="H182" s="91"/>
      <c r="I182" s="91"/>
      <c r="J182" s="91"/>
      <c r="K182" s="91"/>
    </row>
    <row r="183" spans="1:11" ht="76.5" customHeight="1" x14ac:dyDescent="0.25">
      <c r="A183" s="88"/>
      <c r="B183" s="89"/>
      <c r="C183" s="89"/>
      <c r="D183" s="89"/>
      <c r="E183" s="89"/>
      <c r="F183" s="90" t="s">
        <v>463</v>
      </c>
      <c r="G183" s="90"/>
      <c r="H183" s="91"/>
      <c r="I183" s="91"/>
      <c r="J183" s="91"/>
      <c r="K183" s="91"/>
    </row>
    <row r="184" spans="1:11" x14ac:dyDescent="0.25">
      <c r="A184" s="85" t="s">
        <v>464</v>
      </c>
      <c r="B184" s="86" t="s">
        <v>465</v>
      </c>
      <c r="C184" s="89"/>
      <c r="D184" s="89"/>
      <c r="E184" s="89"/>
      <c r="F184" s="85">
        <v>122</v>
      </c>
      <c r="G184" s="90"/>
      <c r="H184" s="91"/>
      <c r="I184" s="91"/>
      <c r="J184" s="91"/>
      <c r="K184" s="91"/>
    </row>
    <row r="185" spans="1:11" ht="75" x14ac:dyDescent="0.25">
      <c r="A185" s="88" t="s">
        <v>260</v>
      </c>
      <c r="B185" s="89" t="s">
        <v>466</v>
      </c>
      <c r="C185" s="89" t="s">
        <v>467</v>
      </c>
      <c r="D185" s="89"/>
      <c r="E185" s="89"/>
      <c r="F185" s="90"/>
      <c r="G185" s="91"/>
      <c r="H185" s="91"/>
      <c r="I185" s="91"/>
      <c r="J185" s="91"/>
      <c r="K185" s="91"/>
    </row>
    <row r="186" spans="1:11" ht="105" x14ac:dyDescent="0.25">
      <c r="A186" s="88">
        <v>1</v>
      </c>
      <c r="B186" s="89"/>
      <c r="C186" s="89"/>
      <c r="D186" s="90" t="s">
        <v>468</v>
      </c>
      <c r="E186" s="90" t="s">
        <v>469</v>
      </c>
      <c r="F186" s="90"/>
      <c r="G186" s="91"/>
      <c r="H186" s="91"/>
      <c r="I186" s="91"/>
      <c r="J186" s="91"/>
      <c r="K186" s="91"/>
    </row>
    <row r="187" spans="1:11" x14ac:dyDescent="0.25">
      <c r="A187" s="88"/>
      <c r="B187" s="89"/>
      <c r="C187" s="89"/>
      <c r="D187" s="90"/>
      <c r="E187" s="90"/>
      <c r="F187" s="90" t="s">
        <v>470</v>
      </c>
      <c r="G187" s="91"/>
      <c r="H187" s="91"/>
      <c r="I187" s="91"/>
      <c r="J187" s="91"/>
      <c r="K187" s="91"/>
    </row>
    <row r="188" spans="1:11" x14ac:dyDescent="0.25">
      <c r="A188" s="88"/>
      <c r="B188" s="89"/>
      <c r="C188" s="89"/>
      <c r="D188" s="90"/>
      <c r="E188" s="90"/>
      <c r="F188" s="90" t="s">
        <v>471</v>
      </c>
      <c r="G188" s="91"/>
      <c r="H188" s="91"/>
      <c r="I188" s="91"/>
      <c r="J188" s="91"/>
      <c r="K188" s="91"/>
    </row>
    <row r="189" spans="1:11" x14ac:dyDescent="0.25">
      <c r="A189" s="88"/>
      <c r="B189" s="89"/>
      <c r="C189" s="89"/>
      <c r="D189" s="90"/>
      <c r="E189" s="90"/>
      <c r="F189" s="90" t="s">
        <v>472</v>
      </c>
      <c r="G189" s="91"/>
      <c r="H189" s="91"/>
      <c r="I189" s="91"/>
      <c r="J189" s="91"/>
      <c r="K189" s="91"/>
    </row>
    <row r="190" spans="1:11" x14ac:dyDescent="0.25">
      <c r="A190" s="88"/>
      <c r="B190" s="89"/>
      <c r="C190" s="89"/>
      <c r="D190" s="89"/>
      <c r="E190" s="90"/>
      <c r="F190" s="90" t="s">
        <v>473</v>
      </c>
      <c r="G190" s="91"/>
      <c r="H190" s="91"/>
      <c r="I190" s="91"/>
      <c r="J190" s="91"/>
      <c r="K190" s="91"/>
    </row>
    <row r="191" spans="1:11" x14ac:dyDescent="0.25">
      <c r="A191" s="88"/>
      <c r="B191" s="89"/>
      <c r="C191" s="89"/>
      <c r="D191" s="89"/>
      <c r="E191" s="90"/>
      <c r="F191" s="90" t="s">
        <v>474</v>
      </c>
      <c r="G191" s="91"/>
      <c r="H191" s="91"/>
      <c r="I191" s="91"/>
      <c r="J191" s="91"/>
      <c r="K191" s="91"/>
    </row>
    <row r="192" spans="1:11" x14ac:dyDescent="0.25">
      <c r="A192" s="88"/>
      <c r="B192" s="89"/>
      <c r="C192" s="89"/>
      <c r="D192" s="89"/>
      <c r="E192" s="90"/>
      <c r="F192" s="90" t="s">
        <v>475</v>
      </c>
      <c r="G192" s="91"/>
      <c r="H192" s="91"/>
      <c r="I192" s="91"/>
      <c r="J192" s="91"/>
      <c r="K192" s="91"/>
    </row>
    <row r="193" spans="1:11" x14ac:dyDescent="0.25">
      <c r="A193" s="88"/>
      <c r="B193" s="89"/>
      <c r="C193" s="89"/>
      <c r="D193" s="90"/>
      <c r="E193" s="90"/>
      <c r="F193" s="90" t="s">
        <v>476</v>
      </c>
      <c r="G193" s="91"/>
      <c r="H193" s="91"/>
      <c r="I193" s="91"/>
      <c r="J193" s="91"/>
      <c r="K193" s="91"/>
    </row>
    <row r="194" spans="1:11" x14ac:dyDescent="0.25">
      <c r="A194" s="88"/>
      <c r="B194" s="89"/>
      <c r="C194" s="89"/>
      <c r="D194" s="90"/>
      <c r="E194" s="90"/>
      <c r="F194" s="90" t="s">
        <v>477</v>
      </c>
      <c r="G194" s="91"/>
      <c r="H194" s="91"/>
      <c r="I194" s="91"/>
      <c r="J194" s="91"/>
      <c r="K194" s="91"/>
    </row>
    <row r="195" spans="1:11" x14ac:dyDescent="0.25">
      <c r="A195" s="88"/>
      <c r="B195" s="89"/>
      <c r="C195" s="89"/>
      <c r="D195" s="90"/>
      <c r="E195" s="90"/>
      <c r="F195" s="90" t="s">
        <v>478</v>
      </c>
      <c r="G195" s="91"/>
      <c r="H195" s="91"/>
      <c r="I195" s="91"/>
      <c r="J195" s="91"/>
      <c r="K195" s="91"/>
    </row>
    <row r="196" spans="1:11" x14ac:dyDescent="0.25">
      <c r="A196" s="88"/>
      <c r="B196" s="89"/>
      <c r="C196" s="89"/>
      <c r="D196" s="90"/>
      <c r="E196" s="90"/>
      <c r="F196" s="90" t="s">
        <v>479</v>
      </c>
      <c r="G196" s="91"/>
      <c r="H196" s="91"/>
      <c r="I196" s="91"/>
      <c r="J196" s="91"/>
      <c r="K196" s="91"/>
    </row>
    <row r="197" spans="1:11" x14ac:dyDescent="0.25">
      <c r="A197" s="88"/>
      <c r="B197" s="89"/>
      <c r="C197" s="89"/>
      <c r="D197" s="90"/>
      <c r="E197" s="90"/>
      <c r="F197" s="90" t="s">
        <v>480</v>
      </c>
      <c r="G197" s="91"/>
      <c r="H197" s="91"/>
      <c r="I197" s="91"/>
      <c r="J197" s="91"/>
      <c r="K197" s="91"/>
    </row>
    <row r="198" spans="1:11" x14ac:dyDescent="0.25">
      <c r="A198" s="88">
        <v>2</v>
      </c>
      <c r="B198" s="89"/>
      <c r="C198" s="89"/>
      <c r="D198" s="90" t="s">
        <v>481</v>
      </c>
      <c r="E198" s="90"/>
      <c r="F198" s="90"/>
      <c r="G198" s="91"/>
      <c r="H198" s="91"/>
      <c r="I198" s="91"/>
      <c r="J198" s="91"/>
      <c r="K198" s="91"/>
    </row>
    <row r="199" spans="1:11" x14ac:dyDescent="0.25">
      <c r="A199" s="88"/>
      <c r="B199" s="89"/>
      <c r="C199" s="89"/>
      <c r="D199" s="90"/>
      <c r="E199" s="90"/>
      <c r="F199" s="90" t="s">
        <v>482</v>
      </c>
      <c r="G199" s="90"/>
      <c r="H199" s="91"/>
      <c r="I199" s="91"/>
      <c r="J199" s="91"/>
      <c r="K199" s="91"/>
    </row>
    <row r="200" spans="1:11" x14ac:dyDescent="0.25">
      <c r="A200" s="88"/>
      <c r="B200" s="89"/>
      <c r="C200" s="89"/>
      <c r="D200" s="90"/>
      <c r="E200" s="90"/>
      <c r="F200" s="90" t="s">
        <v>483</v>
      </c>
      <c r="G200" s="90"/>
      <c r="H200" s="91"/>
      <c r="I200" s="91"/>
      <c r="J200" s="91"/>
      <c r="K200" s="91"/>
    </row>
    <row r="201" spans="1:11" ht="105" x14ac:dyDescent="0.25">
      <c r="A201" s="88">
        <v>3</v>
      </c>
      <c r="B201" s="89"/>
      <c r="C201" s="89"/>
      <c r="D201" s="90" t="s">
        <v>484</v>
      </c>
      <c r="E201" s="90" t="s">
        <v>485</v>
      </c>
      <c r="F201" s="90"/>
      <c r="G201" s="91"/>
      <c r="H201" s="91"/>
      <c r="I201" s="91"/>
      <c r="J201" s="91"/>
      <c r="K201" s="91"/>
    </row>
    <row r="202" spans="1:11" x14ac:dyDescent="0.25">
      <c r="A202" s="88"/>
      <c r="B202" s="89"/>
      <c r="C202" s="89"/>
      <c r="D202" s="90"/>
      <c r="E202" s="90"/>
      <c r="F202" s="90" t="s">
        <v>486</v>
      </c>
      <c r="G202" s="91"/>
      <c r="H202" s="91"/>
      <c r="I202" s="91"/>
      <c r="J202" s="91"/>
      <c r="K202" s="91"/>
    </row>
    <row r="203" spans="1:11" x14ac:dyDescent="0.25">
      <c r="A203" s="88"/>
      <c r="B203" s="89"/>
      <c r="C203" s="89"/>
      <c r="D203" s="90"/>
      <c r="E203" s="90"/>
      <c r="F203" s="90" t="s">
        <v>487</v>
      </c>
      <c r="G203" s="91"/>
      <c r="H203" s="91"/>
      <c r="I203" s="91"/>
      <c r="J203" s="91"/>
      <c r="K203" s="91"/>
    </row>
    <row r="204" spans="1:11" x14ac:dyDescent="0.25">
      <c r="A204" s="88"/>
      <c r="B204" s="89"/>
      <c r="C204" s="89"/>
      <c r="D204" s="90"/>
      <c r="E204" s="90"/>
      <c r="F204" s="90" t="s">
        <v>488</v>
      </c>
      <c r="G204" s="91"/>
      <c r="H204" s="91"/>
      <c r="I204" s="91"/>
      <c r="J204" s="91"/>
      <c r="K204" s="91"/>
    </row>
    <row r="205" spans="1:11" x14ac:dyDescent="0.25">
      <c r="A205" s="88"/>
      <c r="B205" s="89"/>
      <c r="C205" s="89"/>
      <c r="D205" s="90"/>
      <c r="E205" s="90"/>
      <c r="F205" s="90" t="s">
        <v>489</v>
      </c>
      <c r="G205" s="91"/>
      <c r="H205" s="91"/>
      <c r="I205" s="91"/>
      <c r="J205" s="91"/>
      <c r="K205" s="91"/>
    </row>
    <row r="206" spans="1:11" x14ac:dyDescent="0.25">
      <c r="A206" s="88"/>
      <c r="B206" s="89"/>
      <c r="C206" s="89"/>
      <c r="D206" s="90"/>
      <c r="E206" s="90"/>
      <c r="F206" s="90" t="s">
        <v>490</v>
      </c>
      <c r="G206" s="91"/>
      <c r="H206" s="91"/>
      <c r="I206" s="91"/>
      <c r="J206" s="91"/>
      <c r="K206" s="91"/>
    </row>
    <row r="207" spans="1:11" x14ac:dyDescent="0.25">
      <c r="A207" s="88"/>
      <c r="B207" s="89"/>
      <c r="C207" s="89"/>
      <c r="D207" s="90"/>
      <c r="E207" s="90"/>
      <c r="F207" s="90" t="s">
        <v>491</v>
      </c>
      <c r="G207" s="91"/>
      <c r="H207" s="91"/>
      <c r="I207" s="91"/>
      <c r="J207" s="91"/>
      <c r="K207" s="91"/>
    </row>
    <row r="208" spans="1:11" x14ac:dyDescent="0.25">
      <c r="A208" s="88"/>
      <c r="B208" s="89"/>
      <c r="C208" s="89"/>
      <c r="D208" s="90"/>
      <c r="E208" s="90"/>
      <c r="F208" s="90" t="s">
        <v>492</v>
      </c>
      <c r="G208" s="91"/>
      <c r="H208" s="91"/>
      <c r="I208" s="91"/>
      <c r="J208" s="91"/>
      <c r="K208" s="91"/>
    </row>
    <row r="209" spans="1:11" x14ac:dyDescent="0.25">
      <c r="A209" s="88"/>
      <c r="B209" s="89"/>
      <c r="C209" s="89"/>
      <c r="D209" s="90"/>
      <c r="E209" s="90"/>
      <c r="F209" s="90" t="s">
        <v>493</v>
      </c>
      <c r="G209" s="91"/>
      <c r="H209" s="91"/>
      <c r="I209" s="91"/>
      <c r="J209" s="91"/>
      <c r="K209" s="91"/>
    </row>
    <row r="210" spans="1:11" x14ac:dyDescent="0.25">
      <c r="A210" s="88"/>
      <c r="B210" s="89"/>
      <c r="C210" s="89"/>
      <c r="D210" s="90"/>
      <c r="E210" s="90"/>
      <c r="F210" s="90" t="s">
        <v>494</v>
      </c>
      <c r="G210" s="91"/>
      <c r="H210" s="91"/>
      <c r="I210" s="91"/>
      <c r="J210" s="91"/>
      <c r="K210" s="91"/>
    </row>
    <row r="211" spans="1:11" x14ac:dyDescent="0.25">
      <c r="A211" s="88"/>
      <c r="B211" s="89"/>
      <c r="C211" s="89"/>
      <c r="D211" s="90"/>
      <c r="E211" s="90"/>
      <c r="F211" s="90" t="s">
        <v>495</v>
      </c>
      <c r="G211" s="91"/>
      <c r="H211" s="91"/>
      <c r="I211" s="91"/>
      <c r="J211" s="91"/>
      <c r="K211" s="91"/>
    </row>
    <row r="212" spans="1:11" x14ac:dyDescent="0.25">
      <c r="A212" s="88"/>
      <c r="B212" s="89"/>
      <c r="C212" s="89"/>
      <c r="D212" s="90"/>
      <c r="E212" s="90"/>
      <c r="F212" s="90" t="s">
        <v>496</v>
      </c>
      <c r="G212" s="91"/>
      <c r="H212" s="91"/>
      <c r="I212" s="91"/>
      <c r="J212" s="91"/>
      <c r="K212" s="91"/>
    </row>
    <row r="213" spans="1:11" ht="120" x14ac:dyDescent="0.25">
      <c r="A213" s="88">
        <v>4</v>
      </c>
      <c r="B213" s="89"/>
      <c r="C213" s="89"/>
      <c r="D213" s="90" t="s">
        <v>497</v>
      </c>
      <c r="E213" s="90" t="s">
        <v>498</v>
      </c>
      <c r="F213" s="90"/>
      <c r="G213" s="91"/>
      <c r="H213" s="91"/>
      <c r="I213" s="91"/>
      <c r="J213" s="91"/>
      <c r="K213" s="91"/>
    </row>
    <row r="214" spans="1:11" x14ac:dyDescent="0.25">
      <c r="A214" s="88"/>
      <c r="B214" s="89"/>
      <c r="C214" s="89"/>
      <c r="D214" s="90"/>
      <c r="E214" s="90"/>
      <c r="F214" s="90" t="s">
        <v>499</v>
      </c>
      <c r="G214" s="91"/>
      <c r="H214" s="91"/>
      <c r="I214" s="91"/>
      <c r="J214" s="91"/>
      <c r="K214" s="91"/>
    </row>
    <row r="215" spans="1:11" x14ac:dyDescent="0.25">
      <c r="A215" s="88"/>
      <c r="B215" s="89"/>
      <c r="C215" s="89"/>
      <c r="D215" s="90"/>
      <c r="E215" s="90"/>
      <c r="F215" s="90" t="s">
        <v>500</v>
      </c>
      <c r="G215" s="91"/>
      <c r="H215" s="91"/>
      <c r="I215" s="91"/>
      <c r="J215" s="91"/>
      <c r="K215" s="91"/>
    </row>
    <row r="216" spans="1:11" x14ac:dyDescent="0.25">
      <c r="A216" s="88"/>
      <c r="B216" s="89"/>
      <c r="C216" s="89"/>
      <c r="D216" s="90"/>
      <c r="E216" s="90"/>
      <c r="F216" s="90" t="s">
        <v>501</v>
      </c>
      <c r="G216" s="91"/>
      <c r="H216" s="91"/>
      <c r="I216" s="91"/>
      <c r="J216" s="91"/>
      <c r="K216" s="91"/>
    </row>
    <row r="217" spans="1:11" ht="30" x14ac:dyDescent="0.25">
      <c r="A217" s="88"/>
      <c r="B217" s="89"/>
      <c r="C217" s="89"/>
      <c r="D217" s="90"/>
      <c r="E217" s="90"/>
      <c r="F217" s="90" t="s">
        <v>502</v>
      </c>
      <c r="G217" s="91"/>
      <c r="H217" s="91"/>
      <c r="I217" s="91"/>
      <c r="J217" s="91"/>
      <c r="K217" s="91"/>
    </row>
    <row r="218" spans="1:11" x14ac:dyDescent="0.25">
      <c r="A218" s="88"/>
      <c r="B218" s="89"/>
      <c r="C218" s="89"/>
      <c r="D218" s="90"/>
      <c r="E218" s="90"/>
      <c r="F218" s="90" t="s">
        <v>503</v>
      </c>
      <c r="G218" s="91"/>
      <c r="H218" s="91"/>
      <c r="I218" s="91"/>
      <c r="J218" s="91"/>
      <c r="K218" s="91"/>
    </row>
    <row r="219" spans="1:11" x14ac:dyDescent="0.25">
      <c r="A219" s="88"/>
      <c r="B219" s="89"/>
      <c r="C219" s="89"/>
      <c r="D219" s="89"/>
      <c r="E219" s="90"/>
      <c r="F219" s="90" t="s">
        <v>504</v>
      </c>
      <c r="G219" s="91"/>
      <c r="H219" s="91"/>
      <c r="I219" s="91"/>
      <c r="J219" s="91"/>
      <c r="K219" s="91"/>
    </row>
    <row r="220" spans="1:11" x14ac:dyDescent="0.25">
      <c r="A220" s="88"/>
      <c r="B220" s="89"/>
      <c r="C220" s="89"/>
      <c r="D220" s="89"/>
      <c r="E220" s="90"/>
      <c r="F220" s="90" t="s">
        <v>505</v>
      </c>
      <c r="G220" s="91"/>
      <c r="H220" s="91"/>
      <c r="I220" s="91"/>
      <c r="J220" s="91"/>
      <c r="K220" s="91"/>
    </row>
    <row r="221" spans="1:11" x14ac:dyDescent="0.25">
      <c r="A221" s="88"/>
      <c r="B221" s="89"/>
      <c r="C221" s="89"/>
      <c r="D221" s="89"/>
      <c r="E221" s="90"/>
      <c r="F221" s="90" t="s">
        <v>506</v>
      </c>
      <c r="G221" s="91"/>
      <c r="H221" s="91"/>
      <c r="I221" s="91"/>
      <c r="J221" s="91"/>
      <c r="K221" s="91"/>
    </row>
    <row r="222" spans="1:11" x14ac:dyDescent="0.25">
      <c r="A222" s="88"/>
      <c r="B222" s="89"/>
      <c r="C222" s="89"/>
      <c r="D222" s="89"/>
      <c r="E222" s="90"/>
      <c r="F222" s="90" t="s">
        <v>507</v>
      </c>
      <c r="G222" s="91"/>
      <c r="H222" s="91"/>
      <c r="I222" s="91"/>
      <c r="J222" s="91"/>
      <c r="K222" s="91"/>
    </row>
    <row r="223" spans="1:11" x14ac:dyDescent="0.25">
      <c r="A223" s="88"/>
      <c r="B223" s="89"/>
      <c r="C223" s="89"/>
      <c r="D223" s="89"/>
      <c r="E223" s="90"/>
      <c r="F223" s="90" t="s">
        <v>508</v>
      </c>
      <c r="G223" s="91"/>
      <c r="H223" s="91"/>
      <c r="I223" s="91"/>
      <c r="J223" s="91"/>
      <c r="K223" s="91"/>
    </row>
    <row r="224" spans="1:11" x14ac:dyDescent="0.25">
      <c r="A224" s="88"/>
      <c r="B224" s="89"/>
      <c r="C224" s="89"/>
      <c r="D224" s="89"/>
      <c r="E224" s="90"/>
      <c r="F224" s="90" t="s">
        <v>509</v>
      </c>
      <c r="G224" s="91"/>
      <c r="H224" s="91"/>
      <c r="I224" s="91"/>
      <c r="J224" s="91"/>
      <c r="K224" s="91"/>
    </row>
    <row r="225" spans="1:11" ht="30" x14ac:dyDescent="0.25">
      <c r="A225" s="88"/>
      <c r="B225" s="89"/>
      <c r="C225" s="89"/>
      <c r="D225" s="89"/>
      <c r="E225" s="90"/>
      <c r="F225" s="90" t="s">
        <v>510</v>
      </c>
      <c r="G225" s="91"/>
      <c r="H225" s="91"/>
      <c r="I225" s="91"/>
      <c r="J225" s="91"/>
      <c r="K225" s="91"/>
    </row>
    <row r="226" spans="1:11" x14ac:dyDescent="0.25">
      <c r="A226" s="88">
        <v>5</v>
      </c>
      <c r="B226" s="89"/>
      <c r="C226" s="89"/>
      <c r="D226" s="90" t="s">
        <v>511</v>
      </c>
      <c r="E226" s="90"/>
      <c r="F226" s="90"/>
      <c r="G226" s="91"/>
      <c r="H226" s="91"/>
      <c r="I226" s="91"/>
      <c r="J226" s="91"/>
      <c r="K226" s="91"/>
    </row>
    <row r="227" spans="1:11" x14ac:dyDescent="0.25">
      <c r="A227" s="88"/>
      <c r="B227" s="89"/>
      <c r="C227" s="89"/>
      <c r="D227" s="90"/>
      <c r="E227" s="90"/>
      <c r="F227" s="90" t="s">
        <v>512</v>
      </c>
      <c r="G227" s="91"/>
      <c r="H227" s="91"/>
      <c r="I227" s="91"/>
      <c r="J227" s="91"/>
      <c r="K227" s="91"/>
    </row>
    <row r="228" spans="1:11" x14ac:dyDescent="0.25">
      <c r="A228" s="88"/>
      <c r="B228" s="89"/>
      <c r="C228" s="89"/>
      <c r="D228" s="90"/>
      <c r="E228" s="90"/>
      <c r="F228" s="90" t="s">
        <v>513</v>
      </c>
      <c r="G228" s="91"/>
      <c r="H228" s="91"/>
      <c r="I228" s="91"/>
      <c r="J228" s="91"/>
      <c r="K228" s="91"/>
    </row>
    <row r="229" spans="1:11" x14ac:dyDescent="0.25">
      <c r="A229" s="88"/>
      <c r="B229" s="89"/>
      <c r="C229" s="89"/>
      <c r="D229" s="90"/>
      <c r="E229" s="90"/>
      <c r="F229" s="90" t="s">
        <v>514</v>
      </c>
      <c r="G229" s="91"/>
      <c r="H229" s="91"/>
      <c r="I229" s="91"/>
      <c r="J229" s="91"/>
      <c r="K229" s="91"/>
    </row>
    <row r="230" spans="1:11" x14ac:dyDescent="0.25">
      <c r="A230" s="88"/>
      <c r="B230" s="89"/>
      <c r="C230" s="89"/>
      <c r="D230" s="89"/>
      <c r="E230" s="90"/>
      <c r="F230" s="90" t="s">
        <v>515</v>
      </c>
      <c r="G230" s="91"/>
      <c r="H230" s="91"/>
      <c r="I230" s="91"/>
      <c r="J230" s="91"/>
      <c r="K230" s="91"/>
    </row>
    <row r="231" spans="1:11" x14ac:dyDescent="0.25">
      <c r="A231" s="88"/>
      <c r="B231" s="89"/>
      <c r="C231" s="89"/>
      <c r="D231" s="89"/>
      <c r="E231" s="90"/>
      <c r="F231" s="90" t="s">
        <v>516</v>
      </c>
      <c r="G231" s="91"/>
      <c r="H231" s="91"/>
      <c r="I231" s="91"/>
      <c r="J231" s="91"/>
      <c r="K231" s="91"/>
    </row>
    <row r="232" spans="1:11" x14ac:dyDescent="0.25">
      <c r="A232" s="88"/>
      <c r="B232" s="89"/>
      <c r="C232" s="89"/>
      <c r="D232" s="89"/>
      <c r="E232" s="90"/>
      <c r="F232" s="90" t="s">
        <v>517</v>
      </c>
      <c r="G232" s="91"/>
      <c r="H232" s="91"/>
      <c r="I232" s="91"/>
      <c r="J232" s="91"/>
      <c r="K232" s="91"/>
    </row>
    <row r="233" spans="1:11" x14ac:dyDescent="0.25">
      <c r="A233" s="88"/>
      <c r="B233" s="89"/>
      <c r="C233" s="89"/>
      <c r="D233" s="89"/>
      <c r="E233" s="90"/>
      <c r="F233" s="90" t="s">
        <v>518</v>
      </c>
      <c r="G233" s="91"/>
      <c r="H233" s="91"/>
      <c r="I233" s="91"/>
      <c r="J233" s="91"/>
      <c r="K233" s="91"/>
    </row>
    <row r="234" spans="1:11" x14ac:dyDescent="0.25">
      <c r="A234" s="88"/>
      <c r="B234" s="89"/>
      <c r="C234" s="89"/>
      <c r="D234" s="89"/>
      <c r="E234" s="90"/>
      <c r="F234" s="90" t="s">
        <v>519</v>
      </c>
      <c r="G234" s="91"/>
      <c r="H234" s="91"/>
      <c r="I234" s="91"/>
      <c r="J234" s="91"/>
      <c r="K234" s="91"/>
    </row>
    <row r="235" spans="1:11" ht="120" x14ac:dyDescent="0.25">
      <c r="A235" s="88">
        <v>6</v>
      </c>
      <c r="B235" s="89"/>
      <c r="C235" s="89"/>
      <c r="D235" s="89" t="s">
        <v>520</v>
      </c>
      <c r="E235" s="90" t="s">
        <v>521</v>
      </c>
      <c r="F235" s="90"/>
      <c r="G235" s="91"/>
      <c r="H235" s="91"/>
      <c r="I235" s="91"/>
      <c r="J235" s="91"/>
      <c r="K235" s="91"/>
    </row>
    <row r="236" spans="1:11" x14ac:dyDescent="0.25">
      <c r="A236" s="88"/>
      <c r="B236" s="89"/>
      <c r="C236" s="89"/>
      <c r="D236" s="90"/>
      <c r="E236" s="89"/>
      <c r="F236" s="89" t="s">
        <v>522</v>
      </c>
      <c r="G236" s="91"/>
      <c r="H236" s="91"/>
      <c r="I236" s="91"/>
      <c r="J236" s="91"/>
      <c r="K236" s="91"/>
    </row>
    <row r="237" spans="1:11" x14ac:dyDescent="0.25">
      <c r="A237" s="88"/>
      <c r="B237" s="89"/>
      <c r="C237" s="89"/>
      <c r="D237" s="89"/>
      <c r="E237" s="89"/>
      <c r="F237" s="89" t="s">
        <v>523</v>
      </c>
      <c r="G237" s="91"/>
      <c r="H237" s="91"/>
      <c r="I237" s="91"/>
      <c r="J237" s="91"/>
      <c r="K237" s="91"/>
    </row>
    <row r="238" spans="1:11" x14ac:dyDescent="0.25">
      <c r="A238" s="88"/>
      <c r="B238" s="89"/>
      <c r="C238" s="89"/>
      <c r="D238" s="89"/>
      <c r="E238" s="89"/>
      <c r="F238" s="89" t="s">
        <v>524</v>
      </c>
      <c r="G238" s="91"/>
      <c r="H238" s="91"/>
      <c r="I238" s="91"/>
      <c r="J238" s="91"/>
      <c r="K238" s="91"/>
    </row>
    <row r="239" spans="1:11" x14ac:dyDescent="0.25">
      <c r="A239" s="88"/>
      <c r="B239" s="89"/>
      <c r="C239" s="89"/>
      <c r="D239" s="89"/>
      <c r="E239" s="89"/>
      <c r="F239" s="89" t="s">
        <v>525</v>
      </c>
      <c r="G239" s="91"/>
      <c r="H239" s="91"/>
      <c r="I239" s="91"/>
      <c r="J239" s="91"/>
      <c r="K239" s="91"/>
    </row>
    <row r="240" spans="1:11" x14ac:dyDescent="0.25">
      <c r="A240" s="88"/>
      <c r="B240" s="89"/>
      <c r="C240" s="89"/>
      <c r="D240" s="90"/>
      <c r="E240" s="89"/>
      <c r="F240" s="89" t="s">
        <v>526</v>
      </c>
      <c r="G240" s="91"/>
      <c r="H240" s="91"/>
      <c r="I240" s="91"/>
      <c r="J240" s="91"/>
      <c r="K240" s="91"/>
    </row>
    <row r="241" spans="1:11" ht="30" x14ac:dyDescent="0.25">
      <c r="A241" s="88"/>
      <c r="B241" s="89"/>
      <c r="C241" s="89"/>
      <c r="D241" s="90"/>
      <c r="E241" s="89"/>
      <c r="F241" s="89" t="s">
        <v>527</v>
      </c>
      <c r="G241" s="91"/>
      <c r="H241" s="91"/>
      <c r="I241" s="91"/>
      <c r="J241" s="91"/>
      <c r="K241" s="91"/>
    </row>
    <row r="242" spans="1:11" x14ac:dyDescent="0.25">
      <c r="A242" s="88"/>
      <c r="B242" s="89"/>
      <c r="C242" s="89"/>
      <c r="D242" s="89"/>
      <c r="E242" s="89"/>
      <c r="F242" s="89" t="s">
        <v>528</v>
      </c>
      <c r="G242" s="91"/>
      <c r="H242" s="91"/>
      <c r="I242" s="91"/>
      <c r="J242" s="91"/>
      <c r="K242" s="91"/>
    </row>
    <row r="243" spans="1:11" x14ac:dyDescent="0.25">
      <c r="A243" s="88"/>
      <c r="B243" s="89"/>
      <c r="C243" s="89"/>
      <c r="D243" s="89"/>
      <c r="E243" s="89"/>
      <c r="F243" s="89" t="s">
        <v>529</v>
      </c>
      <c r="G243" s="91"/>
      <c r="H243" s="91"/>
      <c r="I243" s="91"/>
      <c r="J243" s="91"/>
      <c r="K243" s="91"/>
    </row>
    <row r="244" spans="1:11" ht="30" x14ac:dyDescent="0.25">
      <c r="A244" s="88"/>
      <c r="B244" s="89"/>
      <c r="C244" s="89"/>
      <c r="D244" s="89"/>
      <c r="E244" s="89"/>
      <c r="F244" s="89" t="s">
        <v>530</v>
      </c>
      <c r="G244" s="91"/>
      <c r="H244" s="91"/>
      <c r="I244" s="91"/>
      <c r="J244" s="91"/>
      <c r="K244" s="91"/>
    </row>
    <row r="245" spans="1:11" x14ac:dyDescent="0.25">
      <c r="A245" s="88">
        <v>7</v>
      </c>
      <c r="B245" s="89"/>
      <c r="C245" s="89"/>
      <c r="D245" s="89" t="s">
        <v>531</v>
      </c>
      <c r="E245" s="89"/>
      <c r="F245" s="90"/>
      <c r="G245" s="91"/>
      <c r="H245" s="91"/>
      <c r="I245" s="91"/>
      <c r="J245" s="91"/>
      <c r="K245" s="91"/>
    </row>
    <row r="246" spans="1:11" x14ac:dyDescent="0.25">
      <c r="A246" s="88"/>
      <c r="B246" s="89"/>
      <c r="C246" s="89"/>
      <c r="D246" s="90"/>
      <c r="E246" s="89"/>
      <c r="F246" s="89" t="s">
        <v>532</v>
      </c>
      <c r="G246" s="91"/>
      <c r="H246" s="91"/>
      <c r="I246" s="91"/>
      <c r="J246" s="91"/>
      <c r="K246" s="91"/>
    </row>
    <row r="247" spans="1:11" x14ac:dyDescent="0.25">
      <c r="A247" s="88"/>
      <c r="B247" s="89"/>
      <c r="C247" s="89"/>
      <c r="D247" s="90"/>
      <c r="E247" s="89"/>
      <c r="F247" s="89" t="s">
        <v>533</v>
      </c>
      <c r="G247" s="91"/>
      <c r="H247" s="91"/>
      <c r="I247" s="91"/>
      <c r="J247" s="91"/>
      <c r="K247" s="91"/>
    </row>
    <row r="248" spans="1:11" x14ac:dyDescent="0.25">
      <c r="A248" s="88"/>
      <c r="B248" s="89"/>
      <c r="C248" s="89"/>
      <c r="D248" s="89"/>
      <c r="E248" s="89"/>
      <c r="F248" s="89" t="s">
        <v>534</v>
      </c>
      <c r="G248" s="91"/>
      <c r="H248" s="91"/>
      <c r="I248" s="91"/>
      <c r="J248" s="91"/>
      <c r="K248" s="91"/>
    </row>
    <row r="249" spans="1:11" x14ac:dyDescent="0.25">
      <c r="A249" s="88"/>
      <c r="B249" s="89"/>
      <c r="C249" s="89"/>
      <c r="D249" s="89"/>
      <c r="E249" s="89"/>
      <c r="F249" s="89" t="s">
        <v>535</v>
      </c>
      <c r="G249" s="91"/>
      <c r="H249" s="91"/>
      <c r="I249" s="91"/>
      <c r="J249" s="91"/>
      <c r="K249" s="91"/>
    </row>
    <row r="250" spans="1:11" x14ac:dyDescent="0.25">
      <c r="A250" s="88"/>
      <c r="B250" s="89"/>
      <c r="C250" s="89"/>
      <c r="D250" s="89"/>
      <c r="E250" s="89"/>
      <c r="F250" s="89" t="s">
        <v>536</v>
      </c>
      <c r="G250" s="91"/>
      <c r="H250" s="91"/>
      <c r="I250" s="91"/>
      <c r="J250" s="91"/>
      <c r="K250" s="91"/>
    </row>
    <row r="251" spans="1:11" x14ac:dyDescent="0.25">
      <c r="A251" s="88"/>
      <c r="B251" s="89"/>
      <c r="C251" s="89"/>
      <c r="D251" s="89"/>
      <c r="E251" s="89"/>
      <c r="F251" s="89" t="s">
        <v>537</v>
      </c>
      <c r="G251" s="91"/>
      <c r="H251" s="91"/>
      <c r="I251" s="91"/>
      <c r="J251" s="91"/>
      <c r="K251" s="91"/>
    </row>
    <row r="252" spans="1:11" x14ac:dyDescent="0.25">
      <c r="A252" s="88"/>
      <c r="B252" s="89"/>
      <c r="C252" s="89"/>
      <c r="D252" s="89"/>
      <c r="E252" s="89"/>
      <c r="F252" s="89" t="s">
        <v>538</v>
      </c>
      <c r="G252" s="91"/>
      <c r="H252" s="91"/>
      <c r="I252" s="91"/>
      <c r="J252" s="91"/>
      <c r="K252" s="91"/>
    </row>
    <row r="253" spans="1:11" ht="30" x14ac:dyDescent="0.25">
      <c r="A253" s="88">
        <v>8</v>
      </c>
      <c r="B253" s="89"/>
      <c r="C253" s="89"/>
      <c r="D253" s="89" t="s">
        <v>539</v>
      </c>
      <c r="E253" s="89"/>
      <c r="F253" s="89"/>
      <c r="G253" s="91"/>
      <c r="H253" s="91"/>
      <c r="I253" s="91"/>
      <c r="J253" s="91"/>
      <c r="K253" s="91"/>
    </row>
    <row r="254" spans="1:11" x14ac:dyDescent="0.25">
      <c r="A254" s="88"/>
      <c r="B254" s="89"/>
      <c r="C254" s="89"/>
      <c r="D254" s="89"/>
      <c r="E254" s="89"/>
      <c r="F254" s="89" t="s">
        <v>540</v>
      </c>
      <c r="G254" s="91"/>
      <c r="H254" s="91"/>
      <c r="I254" s="91"/>
      <c r="J254" s="91"/>
      <c r="K254" s="91"/>
    </row>
    <row r="255" spans="1:11" ht="30" x14ac:dyDescent="0.25">
      <c r="A255" s="88"/>
      <c r="B255" s="89"/>
      <c r="C255" s="89"/>
      <c r="D255" s="89"/>
      <c r="E255" s="89"/>
      <c r="F255" s="89" t="s">
        <v>541</v>
      </c>
      <c r="G255" s="91"/>
      <c r="H255" s="91"/>
      <c r="I255" s="91"/>
      <c r="J255" s="91"/>
      <c r="K255" s="91"/>
    </row>
    <row r="256" spans="1:11" ht="90" x14ac:dyDescent="0.25">
      <c r="A256" s="88">
        <v>9</v>
      </c>
      <c r="B256" s="89"/>
      <c r="C256" s="89"/>
      <c r="D256" s="89" t="s">
        <v>542</v>
      </c>
      <c r="E256" s="89" t="s">
        <v>543</v>
      </c>
      <c r="F256" s="90"/>
      <c r="G256" s="91"/>
      <c r="H256" s="91"/>
      <c r="I256" s="91"/>
      <c r="J256" s="91"/>
      <c r="K256" s="91"/>
    </row>
    <row r="257" spans="1:11" x14ac:dyDescent="0.25">
      <c r="A257" s="88"/>
      <c r="B257" s="89"/>
      <c r="C257" s="89"/>
      <c r="D257" s="90"/>
      <c r="E257" s="89"/>
      <c r="F257" s="89" t="s">
        <v>544</v>
      </c>
      <c r="G257" s="91"/>
      <c r="H257" s="91"/>
      <c r="I257" s="91"/>
      <c r="J257" s="91"/>
      <c r="K257" s="91"/>
    </row>
    <row r="258" spans="1:11" ht="30" x14ac:dyDescent="0.25">
      <c r="A258" s="88"/>
      <c r="B258" s="89"/>
      <c r="C258" s="89"/>
      <c r="D258" s="90"/>
      <c r="E258" s="89"/>
      <c r="F258" s="89" t="s">
        <v>545</v>
      </c>
      <c r="G258" s="91"/>
      <c r="H258" s="91"/>
      <c r="I258" s="91"/>
      <c r="J258" s="91"/>
      <c r="K258" s="91"/>
    </row>
    <row r="259" spans="1:11" x14ac:dyDescent="0.25">
      <c r="A259" s="88"/>
      <c r="B259" s="89"/>
      <c r="C259" s="89"/>
      <c r="D259" s="89"/>
      <c r="E259" s="89"/>
      <c r="F259" s="89" t="s">
        <v>546</v>
      </c>
      <c r="G259" s="91"/>
      <c r="H259" s="91"/>
      <c r="I259" s="91"/>
      <c r="J259" s="91"/>
      <c r="K259" s="91"/>
    </row>
    <row r="260" spans="1:11" x14ac:dyDescent="0.25">
      <c r="A260" s="88"/>
      <c r="B260" s="89"/>
      <c r="C260" s="89"/>
      <c r="D260" s="89"/>
      <c r="E260" s="89"/>
      <c r="F260" s="89" t="s">
        <v>547</v>
      </c>
      <c r="G260" s="91"/>
      <c r="H260" s="91"/>
      <c r="I260" s="91"/>
      <c r="J260" s="91"/>
      <c r="K260" s="91"/>
    </row>
    <row r="261" spans="1:11" x14ac:dyDescent="0.25">
      <c r="A261" s="88"/>
      <c r="B261" s="89"/>
      <c r="C261" s="89"/>
      <c r="D261" s="89"/>
      <c r="E261" s="89"/>
      <c r="F261" s="89" t="s">
        <v>548</v>
      </c>
      <c r="G261" s="91"/>
      <c r="H261" s="91"/>
      <c r="I261" s="91"/>
      <c r="J261" s="91"/>
      <c r="K261" s="91"/>
    </row>
    <row r="262" spans="1:11" x14ac:dyDescent="0.25">
      <c r="A262" s="88"/>
      <c r="B262" s="89"/>
      <c r="C262" s="89"/>
      <c r="D262" s="89"/>
      <c r="E262" s="89"/>
      <c r="F262" s="89" t="s">
        <v>549</v>
      </c>
      <c r="G262" s="91"/>
      <c r="H262" s="91"/>
      <c r="I262" s="91"/>
      <c r="J262" s="91"/>
      <c r="K262" s="91"/>
    </row>
    <row r="263" spans="1:11" x14ac:dyDescent="0.25">
      <c r="A263" s="88"/>
      <c r="B263" s="89"/>
      <c r="C263" s="89"/>
      <c r="D263" s="89"/>
      <c r="E263" s="89"/>
      <c r="F263" s="89" t="s">
        <v>550</v>
      </c>
      <c r="G263" s="91"/>
      <c r="H263" s="91"/>
      <c r="I263" s="91"/>
      <c r="J263" s="91"/>
      <c r="K263" s="91"/>
    </row>
    <row r="264" spans="1:11" x14ac:dyDescent="0.25">
      <c r="A264" s="88"/>
      <c r="B264" s="89"/>
      <c r="C264" s="89"/>
      <c r="D264" s="89"/>
      <c r="E264" s="89"/>
      <c r="F264" s="89" t="s">
        <v>551</v>
      </c>
      <c r="G264" s="91"/>
      <c r="H264" s="91"/>
      <c r="I264" s="91"/>
      <c r="J264" s="91"/>
      <c r="K264" s="91"/>
    </row>
    <row r="265" spans="1:11" ht="135" x14ac:dyDescent="0.25">
      <c r="A265" s="88">
        <v>10</v>
      </c>
      <c r="B265" s="89"/>
      <c r="C265" s="89"/>
      <c r="D265" s="89" t="s">
        <v>552</v>
      </c>
      <c r="E265" s="89" t="s">
        <v>553</v>
      </c>
      <c r="F265" s="90"/>
      <c r="G265" s="91"/>
      <c r="H265" s="91"/>
      <c r="I265" s="91"/>
      <c r="J265" s="91"/>
      <c r="K265" s="91"/>
    </row>
    <row r="266" spans="1:11" x14ac:dyDescent="0.25">
      <c r="A266" s="88"/>
      <c r="B266" s="89"/>
      <c r="C266" s="89"/>
      <c r="D266" s="89"/>
      <c r="E266" s="89"/>
      <c r="F266" s="89" t="s">
        <v>554</v>
      </c>
      <c r="G266" s="91"/>
      <c r="H266" s="91"/>
      <c r="I266" s="91"/>
      <c r="J266" s="91"/>
      <c r="K266" s="91"/>
    </row>
    <row r="267" spans="1:11" x14ac:dyDescent="0.25">
      <c r="A267" s="88"/>
      <c r="B267" s="89"/>
      <c r="C267" s="89"/>
      <c r="D267" s="89"/>
      <c r="E267" s="89"/>
      <c r="F267" s="89" t="s">
        <v>555</v>
      </c>
      <c r="G267" s="91"/>
      <c r="H267" s="91"/>
      <c r="I267" s="91"/>
      <c r="J267" s="91"/>
      <c r="K267" s="91"/>
    </row>
    <row r="268" spans="1:11" x14ac:dyDescent="0.25">
      <c r="A268" s="88"/>
      <c r="B268" s="89"/>
      <c r="C268" s="89"/>
      <c r="D268" s="89"/>
      <c r="E268" s="89"/>
      <c r="F268" s="89" t="s">
        <v>556</v>
      </c>
      <c r="G268" s="91"/>
      <c r="H268" s="91"/>
      <c r="I268" s="91"/>
      <c r="J268" s="91"/>
      <c r="K268" s="91"/>
    </row>
    <row r="269" spans="1:11" x14ac:dyDescent="0.25">
      <c r="A269" s="88"/>
      <c r="B269" s="89"/>
      <c r="C269" s="89"/>
      <c r="D269" s="89"/>
      <c r="E269" s="89"/>
      <c r="F269" s="89" t="s">
        <v>557</v>
      </c>
      <c r="G269" s="91"/>
      <c r="H269" s="91"/>
      <c r="I269" s="91"/>
      <c r="J269" s="91"/>
      <c r="K269" s="91"/>
    </row>
    <row r="270" spans="1:11" x14ac:dyDescent="0.25">
      <c r="A270" s="88"/>
      <c r="B270" s="89"/>
      <c r="C270" s="89"/>
      <c r="D270" s="89"/>
      <c r="E270" s="89"/>
      <c r="F270" s="89" t="s">
        <v>558</v>
      </c>
      <c r="G270" s="91"/>
      <c r="H270" s="91"/>
      <c r="I270" s="91"/>
      <c r="J270" s="91"/>
      <c r="K270" s="91"/>
    </row>
    <row r="271" spans="1:11" x14ac:dyDescent="0.25">
      <c r="A271" s="88"/>
      <c r="B271" s="89"/>
      <c r="C271" s="89"/>
      <c r="D271" s="89"/>
      <c r="E271" s="89"/>
      <c r="F271" s="89" t="s">
        <v>559</v>
      </c>
      <c r="G271" s="91"/>
      <c r="H271" s="91"/>
      <c r="I271" s="91"/>
      <c r="J271" s="91"/>
      <c r="K271" s="91"/>
    </row>
    <row r="272" spans="1:11" x14ac:dyDescent="0.25">
      <c r="A272" s="88"/>
      <c r="B272" s="89"/>
      <c r="C272" s="89"/>
      <c r="D272" s="89"/>
      <c r="E272" s="89"/>
      <c r="F272" s="89" t="s">
        <v>560</v>
      </c>
      <c r="G272" s="91"/>
      <c r="H272" s="91"/>
      <c r="I272" s="91"/>
      <c r="J272" s="91"/>
      <c r="K272" s="91"/>
    </row>
    <row r="273" spans="1:11" x14ac:dyDescent="0.25">
      <c r="A273" s="88"/>
      <c r="B273" s="89"/>
      <c r="C273" s="89"/>
      <c r="D273" s="89"/>
      <c r="E273" s="89"/>
      <c r="F273" s="89" t="s">
        <v>561</v>
      </c>
      <c r="G273" s="91"/>
      <c r="H273" s="91"/>
      <c r="I273" s="91"/>
      <c r="J273" s="91"/>
      <c r="K273" s="91"/>
    </row>
    <row r="274" spans="1:11" x14ac:dyDescent="0.25">
      <c r="A274" s="88"/>
      <c r="B274" s="89"/>
      <c r="C274" s="89"/>
      <c r="D274" s="89"/>
      <c r="E274" s="89"/>
      <c r="F274" s="89" t="s">
        <v>562</v>
      </c>
      <c r="G274" s="91"/>
      <c r="H274" s="91"/>
      <c r="I274" s="91"/>
      <c r="J274" s="91"/>
      <c r="K274" s="91"/>
    </row>
    <row r="275" spans="1:11" x14ac:dyDescent="0.25">
      <c r="A275" s="88"/>
      <c r="B275" s="89"/>
      <c r="C275" s="89"/>
      <c r="D275" s="89"/>
      <c r="E275" s="89"/>
      <c r="F275" s="89" t="s">
        <v>563</v>
      </c>
      <c r="G275" s="91"/>
      <c r="H275" s="91"/>
      <c r="I275" s="91"/>
      <c r="J275" s="91"/>
      <c r="K275" s="91"/>
    </row>
    <row r="276" spans="1:11" ht="90" x14ac:dyDescent="0.25">
      <c r="A276" s="88">
        <v>11</v>
      </c>
      <c r="B276" s="89"/>
      <c r="C276" s="89"/>
      <c r="D276" s="89" t="s">
        <v>564</v>
      </c>
      <c r="E276" s="89" t="s">
        <v>565</v>
      </c>
      <c r="F276" s="89"/>
      <c r="G276" s="91"/>
      <c r="H276" s="91"/>
      <c r="I276" s="91"/>
      <c r="J276" s="91"/>
      <c r="K276" s="91"/>
    </row>
    <row r="277" spans="1:11" x14ac:dyDescent="0.25">
      <c r="A277" s="88"/>
      <c r="B277" s="89"/>
      <c r="C277" s="89"/>
      <c r="D277" s="90"/>
      <c r="E277" s="89"/>
      <c r="F277" s="89" t="s">
        <v>566</v>
      </c>
      <c r="G277" s="91"/>
      <c r="H277" s="91"/>
      <c r="I277" s="91"/>
      <c r="J277" s="91"/>
      <c r="K277" s="91"/>
    </row>
    <row r="278" spans="1:11" x14ac:dyDescent="0.25">
      <c r="A278" s="88"/>
      <c r="B278" s="89"/>
      <c r="C278" s="89"/>
      <c r="D278" s="90"/>
      <c r="E278" s="89"/>
      <c r="F278" s="89" t="s">
        <v>567</v>
      </c>
      <c r="G278" s="91"/>
      <c r="H278" s="91"/>
      <c r="I278" s="91"/>
      <c r="J278" s="91"/>
      <c r="K278" s="91"/>
    </row>
    <row r="279" spans="1:11" x14ac:dyDescent="0.25">
      <c r="A279" s="88"/>
      <c r="B279" s="89"/>
      <c r="C279" s="89"/>
      <c r="D279" s="90"/>
      <c r="E279" s="89"/>
      <c r="F279" s="89" t="s">
        <v>568</v>
      </c>
      <c r="G279" s="91"/>
      <c r="H279" s="91"/>
      <c r="I279" s="91"/>
      <c r="J279" s="91"/>
      <c r="K279" s="91"/>
    </row>
    <row r="280" spans="1:11" x14ac:dyDescent="0.25">
      <c r="A280" s="88"/>
      <c r="B280" s="89"/>
      <c r="C280" s="89"/>
      <c r="D280" s="90"/>
      <c r="E280" s="89"/>
      <c r="F280" s="89" t="s">
        <v>569</v>
      </c>
      <c r="G280" s="91"/>
      <c r="H280" s="91"/>
      <c r="I280" s="91"/>
      <c r="J280" s="91"/>
      <c r="K280" s="91"/>
    </row>
    <row r="281" spans="1:11" x14ac:dyDescent="0.25">
      <c r="A281" s="88"/>
      <c r="B281" s="89"/>
      <c r="C281" s="89"/>
      <c r="D281" s="90"/>
      <c r="E281" s="89"/>
      <c r="F281" s="89" t="s">
        <v>570</v>
      </c>
      <c r="G281" s="91"/>
      <c r="H281" s="91"/>
      <c r="I281" s="91"/>
      <c r="J281" s="91"/>
      <c r="K281" s="91"/>
    </row>
    <row r="282" spans="1:11" x14ac:dyDescent="0.25">
      <c r="A282" s="88"/>
      <c r="B282" s="89"/>
      <c r="C282" s="89"/>
      <c r="D282" s="90"/>
      <c r="E282" s="89"/>
      <c r="F282" s="89" t="s">
        <v>571</v>
      </c>
      <c r="G282" s="91"/>
      <c r="H282" s="91"/>
      <c r="I282" s="91"/>
      <c r="J282" s="91"/>
      <c r="K282" s="91"/>
    </row>
    <row r="283" spans="1:11" ht="105" x14ac:dyDescent="0.25">
      <c r="A283" s="88">
        <v>12</v>
      </c>
      <c r="B283" s="89"/>
      <c r="C283" s="89"/>
      <c r="D283" s="90" t="s">
        <v>572</v>
      </c>
      <c r="E283" s="90" t="s">
        <v>573</v>
      </c>
      <c r="F283" s="90"/>
      <c r="G283" s="91"/>
      <c r="H283" s="91"/>
      <c r="I283" s="91"/>
      <c r="J283" s="91"/>
      <c r="K283" s="91"/>
    </row>
    <row r="284" spans="1:11" x14ac:dyDescent="0.25">
      <c r="A284" s="88"/>
      <c r="B284" s="89"/>
      <c r="C284" s="89"/>
      <c r="D284" s="90"/>
      <c r="E284" s="90"/>
      <c r="F284" s="90" t="s">
        <v>574</v>
      </c>
      <c r="G284" s="91"/>
      <c r="H284" s="91"/>
      <c r="I284" s="91"/>
      <c r="J284" s="91"/>
      <c r="K284" s="91"/>
    </row>
    <row r="285" spans="1:11" x14ac:dyDescent="0.25">
      <c r="A285" s="88"/>
      <c r="B285" s="89"/>
      <c r="C285" s="89"/>
      <c r="D285" s="90"/>
      <c r="E285" s="90"/>
      <c r="F285" s="90" t="s">
        <v>575</v>
      </c>
      <c r="G285" s="91"/>
      <c r="H285" s="91"/>
      <c r="I285" s="91"/>
      <c r="J285" s="91"/>
      <c r="K285" s="91"/>
    </row>
    <row r="286" spans="1:11" x14ac:dyDescent="0.25">
      <c r="A286" s="88"/>
      <c r="B286" s="89"/>
      <c r="C286" s="89"/>
      <c r="D286" s="89"/>
      <c r="E286" s="90"/>
      <c r="F286" s="90" t="s">
        <v>576</v>
      </c>
      <c r="G286" s="91"/>
      <c r="H286" s="91"/>
      <c r="I286" s="91"/>
      <c r="J286" s="91"/>
      <c r="K286" s="91"/>
    </row>
    <row r="287" spans="1:11" x14ac:dyDescent="0.25">
      <c r="A287" s="88"/>
      <c r="B287" s="89"/>
      <c r="C287" s="89"/>
      <c r="D287" s="89"/>
      <c r="E287" s="90"/>
      <c r="F287" s="90" t="s">
        <v>577</v>
      </c>
      <c r="G287" s="91"/>
      <c r="H287" s="91"/>
      <c r="I287" s="91"/>
      <c r="J287" s="91"/>
      <c r="K287" s="91"/>
    </row>
    <row r="288" spans="1:11" x14ac:dyDescent="0.25">
      <c r="A288" s="88"/>
      <c r="B288" s="89"/>
      <c r="C288" s="89"/>
      <c r="D288" s="89"/>
      <c r="E288" s="90"/>
      <c r="F288" s="90" t="s">
        <v>578</v>
      </c>
      <c r="G288" s="91"/>
      <c r="H288" s="91"/>
      <c r="I288" s="91"/>
      <c r="J288" s="91"/>
      <c r="K288" s="91"/>
    </row>
    <row r="289" spans="1:11" x14ac:dyDescent="0.25">
      <c r="A289" s="88"/>
      <c r="B289" s="89"/>
      <c r="C289" s="89"/>
      <c r="D289" s="90"/>
      <c r="E289" s="90"/>
      <c r="F289" s="90" t="s">
        <v>579</v>
      </c>
      <c r="G289" s="91"/>
      <c r="H289" s="91"/>
      <c r="I289" s="91"/>
      <c r="J289" s="91"/>
      <c r="K289" s="91"/>
    </row>
    <row r="290" spans="1:11" x14ac:dyDescent="0.25">
      <c r="A290" s="88"/>
      <c r="B290" s="89"/>
      <c r="C290" s="89"/>
      <c r="D290" s="89"/>
      <c r="E290" s="90"/>
      <c r="F290" s="90" t="s">
        <v>580</v>
      </c>
      <c r="G290" s="91"/>
      <c r="H290" s="91"/>
      <c r="I290" s="91"/>
      <c r="J290" s="91"/>
      <c r="K290" s="91"/>
    </row>
    <row r="291" spans="1:11" ht="90" x14ac:dyDescent="0.25">
      <c r="A291" s="88">
        <v>13</v>
      </c>
      <c r="B291" s="89"/>
      <c r="C291" s="89"/>
      <c r="D291" s="89" t="s">
        <v>581</v>
      </c>
      <c r="E291" s="89" t="s">
        <v>582</v>
      </c>
      <c r="F291" s="90"/>
      <c r="G291" s="91"/>
      <c r="H291" s="91"/>
      <c r="I291" s="91"/>
      <c r="J291" s="91"/>
      <c r="K291" s="91"/>
    </row>
    <row r="292" spans="1:11" x14ac:dyDescent="0.25">
      <c r="A292" s="88"/>
      <c r="B292" s="89"/>
      <c r="C292" s="89"/>
      <c r="D292" s="89"/>
      <c r="E292" s="89"/>
      <c r="F292" s="89" t="s">
        <v>583</v>
      </c>
      <c r="G292" s="91"/>
      <c r="H292" s="91"/>
      <c r="I292" s="91"/>
      <c r="J292" s="91"/>
      <c r="K292" s="91"/>
    </row>
    <row r="293" spans="1:11" x14ac:dyDescent="0.25">
      <c r="A293" s="88"/>
      <c r="B293" s="89"/>
      <c r="C293" s="89"/>
      <c r="D293" s="89"/>
      <c r="E293" s="89"/>
      <c r="F293" s="89" t="s">
        <v>584</v>
      </c>
      <c r="G293" s="91"/>
      <c r="H293" s="91"/>
      <c r="I293" s="91"/>
      <c r="J293" s="91"/>
      <c r="K293" s="91"/>
    </row>
    <row r="294" spans="1:11" x14ac:dyDescent="0.25">
      <c r="A294" s="88"/>
      <c r="B294" s="89"/>
      <c r="C294" s="89"/>
      <c r="D294" s="89"/>
      <c r="E294" s="89"/>
      <c r="F294" s="89" t="s">
        <v>585</v>
      </c>
      <c r="G294" s="91"/>
      <c r="H294" s="91"/>
      <c r="I294" s="91"/>
      <c r="J294" s="91"/>
      <c r="K294" s="91"/>
    </row>
    <row r="295" spans="1:11" x14ac:dyDescent="0.25">
      <c r="A295" s="88"/>
      <c r="B295" s="89"/>
      <c r="C295" s="89"/>
      <c r="D295" s="89"/>
      <c r="E295" s="89"/>
      <c r="F295" s="89" t="s">
        <v>586</v>
      </c>
      <c r="G295" s="91"/>
      <c r="H295" s="91"/>
      <c r="I295" s="91"/>
      <c r="J295" s="91"/>
      <c r="K295" s="91"/>
    </row>
    <row r="296" spans="1:11" x14ac:dyDescent="0.25">
      <c r="A296" s="88"/>
      <c r="B296" s="89"/>
      <c r="C296" s="89"/>
      <c r="D296" s="89"/>
      <c r="E296" s="89"/>
      <c r="F296" s="89" t="s">
        <v>587</v>
      </c>
      <c r="G296" s="91"/>
      <c r="H296" s="91"/>
      <c r="I296" s="91"/>
      <c r="J296" s="91"/>
      <c r="K296" s="91"/>
    </row>
    <row r="297" spans="1:11" ht="90" x14ac:dyDescent="0.25">
      <c r="A297" s="88">
        <v>14</v>
      </c>
      <c r="B297" s="89"/>
      <c r="C297" s="89"/>
      <c r="D297" s="89" t="s">
        <v>588</v>
      </c>
      <c r="E297" s="89" t="s">
        <v>589</v>
      </c>
      <c r="F297" s="90"/>
      <c r="G297" s="91"/>
      <c r="H297" s="91"/>
      <c r="I297" s="91"/>
      <c r="J297" s="91"/>
      <c r="K297" s="91"/>
    </row>
    <row r="298" spans="1:11" x14ac:dyDescent="0.25">
      <c r="A298" s="88"/>
      <c r="B298" s="89"/>
      <c r="C298" s="89"/>
      <c r="D298" s="90"/>
      <c r="E298" s="89"/>
      <c r="F298" s="89" t="s">
        <v>590</v>
      </c>
      <c r="G298" s="91"/>
      <c r="H298" s="91"/>
      <c r="I298" s="91"/>
      <c r="J298" s="91"/>
      <c r="K298" s="91"/>
    </row>
    <row r="299" spans="1:11" x14ac:dyDescent="0.25">
      <c r="A299" s="88"/>
      <c r="B299" s="89"/>
      <c r="C299" s="89"/>
      <c r="D299" s="90"/>
      <c r="E299" s="89"/>
      <c r="F299" s="89" t="s">
        <v>591</v>
      </c>
      <c r="G299" s="91"/>
      <c r="H299" s="91"/>
      <c r="I299" s="91"/>
      <c r="J299" s="91"/>
      <c r="K299" s="91"/>
    </row>
    <row r="300" spans="1:11" ht="30" x14ac:dyDescent="0.25">
      <c r="A300" s="88"/>
      <c r="B300" s="89"/>
      <c r="C300" s="89"/>
      <c r="D300" s="90"/>
      <c r="E300" s="89"/>
      <c r="F300" s="89" t="s">
        <v>592</v>
      </c>
      <c r="G300" s="91"/>
      <c r="H300" s="91"/>
      <c r="I300" s="91"/>
      <c r="J300" s="91"/>
      <c r="K300" s="91"/>
    </row>
    <row r="301" spans="1:11" ht="120" x14ac:dyDescent="0.25">
      <c r="A301" s="88">
        <v>15</v>
      </c>
      <c r="B301" s="89"/>
      <c r="C301" s="89"/>
      <c r="D301" s="90" t="s">
        <v>593</v>
      </c>
      <c r="E301" s="90" t="s">
        <v>594</v>
      </c>
      <c r="F301" s="90"/>
      <c r="G301" s="91"/>
      <c r="H301" s="91"/>
      <c r="I301" s="91"/>
      <c r="J301" s="91"/>
      <c r="K301" s="91"/>
    </row>
    <row r="302" spans="1:11" x14ac:dyDescent="0.25">
      <c r="A302" s="88"/>
      <c r="B302" s="89"/>
      <c r="C302" s="89"/>
      <c r="D302" s="89"/>
      <c r="E302" s="90"/>
      <c r="F302" s="90" t="s">
        <v>595</v>
      </c>
      <c r="G302" s="91"/>
      <c r="H302" s="91"/>
      <c r="I302" s="91"/>
      <c r="J302" s="91"/>
      <c r="K302" s="91"/>
    </row>
    <row r="303" spans="1:11" x14ac:dyDescent="0.25">
      <c r="A303" s="88"/>
      <c r="B303" s="89"/>
      <c r="C303" s="89"/>
      <c r="D303" s="89"/>
      <c r="E303" s="90"/>
      <c r="F303" s="90" t="s">
        <v>596</v>
      </c>
      <c r="G303" s="91"/>
      <c r="H303" s="91"/>
      <c r="I303" s="91"/>
      <c r="J303" s="91"/>
      <c r="K303" s="91"/>
    </row>
    <row r="304" spans="1:11" x14ac:dyDescent="0.25">
      <c r="A304" s="88"/>
      <c r="B304" s="89"/>
      <c r="C304" s="89"/>
      <c r="D304" s="89"/>
      <c r="E304" s="90"/>
      <c r="F304" s="90" t="s">
        <v>597</v>
      </c>
      <c r="G304" s="91"/>
      <c r="H304" s="91"/>
      <c r="I304" s="91"/>
      <c r="J304" s="91"/>
      <c r="K304" s="91"/>
    </row>
    <row r="305" spans="1:11" x14ac:dyDescent="0.25">
      <c r="A305" s="88"/>
      <c r="B305" s="89"/>
      <c r="C305" s="89"/>
      <c r="D305" s="89"/>
      <c r="E305" s="90"/>
      <c r="F305" s="90" t="s">
        <v>598</v>
      </c>
      <c r="G305" s="91"/>
      <c r="H305" s="91"/>
      <c r="I305" s="91"/>
      <c r="J305" s="91"/>
      <c r="K305" s="91"/>
    </row>
    <row r="306" spans="1:11" x14ac:dyDescent="0.25">
      <c r="A306" s="88"/>
      <c r="B306" s="89"/>
      <c r="C306" s="89"/>
      <c r="D306" s="89"/>
      <c r="E306" s="90"/>
      <c r="F306" s="90" t="s">
        <v>599</v>
      </c>
      <c r="G306" s="91"/>
      <c r="H306" s="91"/>
      <c r="I306" s="91"/>
      <c r="J306" s="91"/>
      <c r="K306" s="91"/>
    </row>
    <row r="307" spans="1:11" x14ac:dyDescent="0.25">
      <c r="A307" s="88"/>
      <c r="B307" s="89"/>
      <c r="C307" s="89"/>
      <c r="D307" s="89"/>
      <c r="E307" s="90"/>
      <c r="F307" s="90" t="s">
        <v>600</v>
      </c>
      <c r="G307" s="91"/>
      <c r="H307" s="91"/>
      <c r="I307" s="91"/>
      <c r="J307" s="91"/>
      <c r="K307" s="91"/>
    </row>
    <row r="308" spans="1:11" x14ac:dyDescent="0.25">
      <c r="A308" s="88"/>
      <c r="B308" s="89"/>
      <c r="C308" s="89"/>
      <c r="D308" s="89"/>
      <c r="E308" s="90"/>
      <c r="F308" s="90" t="s">
        <v>601</v>
      </c>
      <c r="G308" s="91"/>
      <c r="H308" s="91"/>
      <c r="I308" s="91"/>
      <c r="J308" s="91"/>
      <c r="K308" s="91"/>
    </row>
    <row r="309" spans="1:11" x14ac:dyDescent="0.25">
      <c r="A309" s="88"/>
      <c r="B309" s="89"/>
      <c r="C309" s="89"/>
      <c r="D309" s="89"/>
      <c r="E309" s="90"/>
      <c r="F309" s="90" t="s">
        <v>602</v>
      </c>
      <c r="G309" s="91"/>
      <c r="H309" s="91"/>
      <c r="I309" s="91"/>
      <c r="J309" s="91"/>
      <c r="K309" s="91"/>
    </row>
    <row r="310" spans="1:11" x14ac:dyDescent="0.25">
      <c r="A310" s="88"/>
      <c r="B310" s="89"/>
      <c r="C310" s="89"/>
      <c r="D310" s="89"/>
      <c r="E310" s="90"/>
      <c r="F310" s="90" t="s">
        <v>603</v>
      </c>
      <c r="G310" s="91"/>
      <c r="H310" s="91"/>
      <c r="I310" s="91"/>
      <c r="J310" s="91"/>
      <c r="K310" s="91"/>
    </row>
    <row r="311" spans="1:11" ht="135" x14ac:dyDescent="0.25">
      <c r="A311" s="88">
        <v>16</v>
      </c>
      <c r="B311" s="89"/>
      <c r="C311" s="89"/>
      <c r="D311" s="89" t="s">
        <v>604</v>
      </c>
      <c r="E311" s="89" t="s">
        <v>605</v>
      </c>
      <c r="F311" s="90"/>
      <c r="G311" s="91"/>
      <c r="H311" s="91"/>
      <c r="I311" s="91"/>
      <c r="J311" s="91"/>
      <c r="K311" s="91"/>
    </row>
    <row r="312" spans="1:11" x14ac:dyDescent="0.25">
      <c r="A312" s="88"/>
      <c r="B312" s="89"/>
      <c r="C312" s="89"/>
      <c r="D312" s="89"/>
      <c r="E312" s="89"/>
      <c r="F312" s="89" t="s">
        <v>606</v>
      </c>
      <c r="G312" s="89"/>
      <c r="H312" s="91"/>
      <c r="I312" s="91"/>
      <c r="J312" s="91"/>
      <c r="K312" s="91"/>
    </row>
    <row r="313" spans="1:11" x14ac:dyDescent="0.25">
      <c r="A313" s="88"/>
      <c r="B313" s="89"/>
      <c r="C313" s="89"/>
      <c r="D313" s="89"/>
      <c r="E313" s="89"/>
      <c r="F313" s="89" t="s">
        <v>607</v>
      </c>
      <c r="G313" s="89"/>
      <c r="H313" s="91"/>
      <c r="I313" s="91"/>
      <c r="J313" s="91"/>
      <c r="K313" s="91"/>
    </row>
    <row r="314" spans="1:11" x14ac:dyDescent="0.25">
      <c r="A314" s="88"/>
      <c r="B314" s="89"/>
      <c r="C314" s="89"/>
      <c r="D314" s="89"/>
      <c r="E314" s="89"/>
      <c r="F314" s="89" t="s">
        <v>608</v>
      </c>
      <c r="G314" s="89"/>
      <c r="H314" s="91"/>
      <c r="I314" s="91"/>
      <c r="J314" s="91"/>
      <c r="K314" s="91"/>
    </row>
    <row r="315" spans="1:11" x14ac:dyDescent="0.25">
      <c r="A315" s="88"/>
      <c r="B315" s="89"/>
      <c r="C315" s="89"/>
      <c r="D315" s="89"/>
      <c r="E315" s="89"/>
      <c r="F315" s="89" t="s">
        <v>609</v>
      </c>
      <c r="G315" s="89"/>
      <c r="H315" s="91"/>
      <c r="I315" s="91"/>
      <c r="J315" s="91"/>
      <c r="K315" s="91"/>
    </row>
    <row r="316" spans="1:11" x14ac:dyDescent="0.25">
      <c r="A316" s="88"/>
      <c r="B316" s="89"/>
      <c r="C316" s="89"/>
      <c r="D316" s="89"/>
      <c r="E316" s="89"/>
      <c r="F316" s="89" t="s">
        <v>610</v>
      </c>
      <c r="G316" s="89"/>
      <c r="H316" s="91"/>
      <c r="I316" s="91"/>
      <c r="J316" s="91"/>
      <c r="K316" s="91"/>
    </row>
    <row r="317" spans="1:11" x14ac:dyDescent="0.25">
      <c r="A317" s="88"/>
      <c r="B317" s="89"/>
      <c r="C317" s="89"/>
      <c r="D317" s="89"/>
      <c r="E317" s="89"/>
      <c r="F317" s="89" t="s">
        <v>611</v>
      </c>
      <c r="G317" s="89"/>
      <c r="H317" s="91"/>
      <c r="I317" s="91"/>
      <c r="J317" s="91"/>
      <c r="K317" s="91"/>
    </row>
    <row r="318" spans="1:11" ht="30" x14ac:dyDescent="0.25">
      <c r="A318" s="88"/>
      <c r="B318" s="89"/>
      <c r="C318" s="89"/>
      <c r="D318" s="89"/>
      <c r="E318" s="89"/>
      <c r="F318" s="89" t="s">
        <v>612</v>
      </c>
      <c r="G318" s="89"/>
      <c r="H318" s="91"/>
      <c r="I318" s="91"/>
      <c r="J318" s="91"/>
      <c r="K318" s="91"/>
    </row>
    <row r="319" spans="1:11" ht="30" x14ac:dyDescent="0.25">
      <c r="A319" s="88"/>
      <c r="B319" s="89"/>
      <c r="C319" s="89"/>
      <c r="D319" s="89"/>
      <c r="E319" s="89"/>
      <c r="F319" s="89" t="s">
        <v>613</v>
      </c>
      <c r="G319" s="89"/>
      <c r="H319" s="91"/>
      <c r="I319" s="91"/>
      <c r="J319" s="91"/>
      <c r="K319" s="91"/>
    </row>
    <row r="320" spans="1:11" x14ac:dyDescent="0.25">
      <c r="A320" s="88"/>
      <c r="B320" s="89"/>
      <c r="C320" s="89"/>
      <c r="D320" s="89"/>
      <c r="E320" s="89"/>
      <c r="F320" s="89" t="s">
        <v>614</v>
      </c>
      <c r="G320" s="89"/>
      <c r="H320" s="91"/>
      <c r="I320" s="91"/>
      <c r="J320" s="91"/>
      <c r="K320" s="91"/>
    </row>
    <row r="321" spans="1:11" x14ac:dyDescent="0.25">
      <c r="A321" s="88"/>
      <c r="B321" s="89"/>
      <c r="C321" s="89"/>
      <c r="D321" s="89"/>
      <c r="E321" s="89"/>
      <c r="F321" s="89" t="s">
        <v>615</v>
      </c>
      <c r="G321" s="89"/>
      <c r="H321" s="91"/>
      <c r="I321" s="91"/>
      <c r="J321" s="91"/>
      <c r="K321" s="91"/>
    </row>
    <row r="322" spans="1:11" x14ac:dyDescent="0.25">
      <c r="A322" s="88"/>
      <c r="B322" s="89"/>
      <c r="C322" s="89"/>
      <c r="D322" s="89"/>
      <c r="E322" s="89"/>
      <c r="F322" s="89" t="s">
        <v>616</v>
      </c>
      <c r="G322" s="89"/>
      <c r="H322" s="91"/>
      <c r="I322" s="91"/>
      <c r="J322" s="91"/>
      <c r="K322" s="91"/>
    </row>
    <row r="323" spans="1:11" x14ac:dyDescent="0.25">
      <c r="A323" s="88"/>
      <c r="B323" s="89"/>
      <c r="C323" s="89"/>
      <c r="D323" s="89"/>
      <c r="E323" s="89"/>
      <c r="F323" s="89" t="s">
        <v>617</v>
      </c>
      <c r="G323" s="89"/>
      <c r="H323" s="91"/>
      <c r="I323" s="91"/>
      <c r="J323" s="91"/>
      <c r="K323" s="91"/>
    </row>
  </sheetData>
  <mergeCells count="1">
    <mergeCell ref="A1:G1"/>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0. Thống kê</vt:lpstr>
      <vt:lpstr>1. CĐS Bộ</vt:lpstr>
      <vt:lpstr>2.1. CQS Tỉnh</vt:lpstr>
      <vt:lpstr>2.2. KTS Tỉnh</vt:lpstr>
      <vt:lpstr>2.3. XHS Tỉnh</vt:lpstr>
      <vt:lpstr>PL DM du lieu CĐS</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vp</dc:creator>
  <cp:lastModifiedBy>Nguyen </cp:lastModifiedBy>
  <cp:lastPrinted>2021-12-02T03:41:05Z</cp:lastPrinted>
  <dcterms:created xsi:type="dcterms:W3CDTF">2021-11-19T04:13:43Z</dcterms:created>
  <dcterms:modified xsi:type="dcterms:W3CDTF">2021-12-02T03:41:31Z</dcterms:modified>
</cp:coreProperties>
</file>